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73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F9" i="12" l="1"/>
  <c r="C16" i="9" l="1"/>
  <c r="C7" i="11" l="1"/>
  <c r="D49" i="19" l="1"/>
  <c r="M10" i="12" l="1"/>
  <c r="M8" i="12"/>
  <c r="M9" i="12"/>
  <c r="M11" i="12"/>
  <c r="M12" i="12"/>
  <c r="M13" i="12"/>
  <c r="M14" i="12"/>
  <c r="M15" i="12"/>
  <c r="M16" i="12"/>
  <c r="J18" i="12"/>
  <c r="J16" i="12"/>
  <c r="F7" i="12"/>
  <c r="M18" i="12" l="1"/>
  <c r="B72" i="10" l="1"/>
  <c r="B57" i="10"/>
  <c r="B56" i="10"/>
  <c r="D54" i="18" l="1"/>
  <c r="D59" i="18" s="1"/>
  <c r="F59" i="18" s="1"/>
  <c r="D15" i="19"/>
  <c r="C89" i="7" l="1"/>
  <c r="B89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F18" i="12" l="1"/>
  <c r="F17" i="12"/>
  <c r="C26" i="7"/>
  <c r="C69" i="7" l="1"/>
  <c r="E11" i="21"/>
  <c r="C17" i="7" s="1"/>
  <c r="D14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C21" i="7" l="1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12" i="10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6" i="10"/>
  <c r="E18" i="9"/>
  <c r="E17" i="9"/>
  <c r="E16" i="9"/>
  <c r="D15" i="9"/>
  <c r="E14" i="9"/>
  <c r="E13" i="9"/>
  <c r="E12" i="9"/>
  <c r="E11" i="9"/>
  <c r="E10" i="9"/>
  <c r="C62" i="9"/>
  <c r="E64" i="10" l="1"/>
  <c r="E21" i="10"/>
  <c r="E75" i="10"/>
  <c r="E77" i="10"/>
  <c r="E15" i="9"/>
  <c r="E21" i="9"/>
  <c r="E20" i="10" l="1"/>
  <c r="C80" i="10" l="1"/>
  <c r="C28" i="7" l="1"/>
  <c r="C27" i="7" l="1"/>
  <c r="C11" i="21"/>
  <c r="C15" i="7" s="1"/>
  <c r="D8" i="10" l="1"/>
  <c r="C14" i="7"/>
  <c r="C87" i="7" s="1"/>
  <c r="D12" i="19"/>
  <c r="D26" i="19" l="1"/>
  <c r="D7" i="9"/>
  <c r="E8" i="10"/>
  <c r="D7" i="10"/>
  <c r="E7" i="10" l="1"/>
  <c r="D80" i="10"/>
  <c r="E80" i="10" s="1"/>
  <c r="E7" i="9"/>
  <c r="D6" i="9"/>
  <c r="E6" i="9" l="1"/>
  <c r="D62" i="9"/>
  <c r="E62" i="9" s="1"/>
</calcChain>
</file>

<file path=xl/sharedStrings.xml><?xml version="1.0" encoding="utf-8"?>
<sst xmlns="http://schemas.openxmlformats.org/spreadsheetml/2006/main" count="631" uniqueCount="263">
  <si>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</si>
  <si>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</si>
  <si>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</si>
  <si>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</si>
  <si>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</si>
  <si>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</si>
  <si>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</si>
  <si>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</si>
  <si>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</si>
  <si>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</si>
  <si>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</si>
  <si>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</si>
  <si>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</si>
  <si>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</si>
  <si>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</si>
  <si>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</si>
  <si>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</si>
  <si>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</si>
  <si>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</si>
  <si>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</si>
  <si>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</si>
  <si>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</si>
  <si>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</si>
  <si>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</si>
  <si>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</si>
  <si>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</si>
  <si>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</si>
  <si>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</si>
  <si>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</si>
  <si>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</si>
  <si>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</si>
  <si>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</si>
  <si>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</si>
  <si>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</si>
  <si>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</si>
  <si>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</si>
  <si>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</si>
  <si>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</si>
  <si>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</si>
  <si>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</si>
  <si>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</si>
  <si>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</si>
  <si>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</si>
  <si>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</si>
  <si>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</si>
  <si>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</si>
  <si>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</si>
  <si>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</si>
  <si>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</si>
  <si>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</si>
  <si>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</si>
  <si>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</si>
  <si>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</si>
  <si>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</si>
  <si>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</si>
  <si>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</si>
  <si>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</si>
  <si>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</si>
  <si>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</si>
  <si>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</si>
  <si>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</si>
  <si>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</si>
  <si>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</si>
  <si>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</si>
  <si>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</si>
  <si>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</si>
  <si>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</si>
  <si>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</si>
  <si>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</si>
  <si>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</si>
  <si>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</si>
  <si>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</si>
  <si>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</si>
  <si>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</si>
  <si>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</si>
  <si>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</si>
  <si>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</si>
  <si>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</si>
  <si>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</si>
  <si>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</si>
  <si>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</si>
  <si>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</si>
  <si>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</si>
  <si>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</si>
  <si>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</si>
  <si>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</si>
  <si>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</si>
  <si>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</si>
  <si>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</si>
  <si>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</si>
  <si>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</si>
  <si>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</si>
  <si>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</si>
  <si>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</si>
  <si>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</si>
  <si>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</si>
  <si>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</si>
  <si>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</si>
  <si>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</si>
  <si>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</si>
  <si>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</si>
  <si>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</si>
  <si>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</si>
  <si>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</si>
  <si>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</si>
  <si>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</si>
  <si>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</si>
  <si>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</si>
  <si>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</si>
  <si>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</si>
  <si>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</si>
  <si>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</si>
  <si>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</si>
  <si>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</si>
  <si>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</si>
  <si>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</si>
  <si>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</si>
  <si>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</si>
  <si>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</si>
  <si>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</si>
  <si>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</si>
  <si>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</si>
  <si>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</si>
  <si>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</si>
  <si>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</si>
  <si>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</si>
  <si>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</si>
  <si>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</si>
  <si>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</si>
  <si>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</si>
  <si>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</si>
  <si>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</si>
  <si>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</si>
  <si>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</si>
  <si>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</si>
  <si>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</si>
  <si>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</si>
  <si>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</si>
  <si>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</si>
  <si>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</si>
  <si>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</si>
  <si>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</si>
  <si>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</si>
  <si>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</si>
  <si>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</si>
  <si>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</si>
  <si>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</si>
  <si>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</si>
  <si>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</si>
  <si>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</si>
  <si>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</si>
  <si>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</si>
  <si>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</si>
  <si>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</si>
  <si>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</si>
  <si>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</si>
  <si>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</si>
  <si>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</si>
  <si>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</si>
  <si>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</si>
  <si>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</si>
  <si>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</si>
  <si>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</si>
  <si>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</si>
  <si>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</si>
  <si>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</si>
  <si>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</si>
  <si>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</si>
  <si>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</si>
  <si>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</si>
  <si>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</si>
  <si>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</si>
  <si>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</si>
  <si>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</si>
  <si>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</si>
  <si>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</si>
  <si>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</si>
  <si>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</si>
  <si>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</si>
  <si>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</si>
  <si>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</si>
  <si>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</si>
  <si>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</si>
  <si>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</si>
  <si>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</si>
  <si>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</si>
  <si>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</si>
  <si>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</si>
  <si>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</si>
  <si>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</si>
  <si>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</si>
  <si>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</si>
  <si>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</si>
  <si>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</si>
  <si>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</si>
  <si>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</si>
  <si>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</si>
  <si>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</si>
  <si>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</si>
  <si>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</si>
  <si>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</si>
  <si>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</si>
  <si>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</si>
  <si>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</si>
  <si>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</si>
  <si>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</si>
  <si>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</si>
  <si>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</si>
  <si>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</si>
  <si>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</si>
  <si>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</si>
  <si>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</si>
  <si>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</si>
  <si>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</si>
  <si>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</si>
  <si>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</si>
  <si>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</si>
  <si>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</si>
  <si>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</si>
  <si>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</si>
  <si>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</si>
  <si>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</si>
  <si>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</si>
  <si>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</si>
  <si>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</si>
  <si>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</si>
  <si>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</si>
  <si>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</si>
  <si>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</si>
  <si>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</si>
  <si>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</si>
  <si>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</si>
  <si>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</si>
  <si>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</si>
  <si>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</si>
  <si>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</si>
  <si>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</si>
  <si>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</si>
  <si>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</si>
  <si>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</si>
  <si>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</si>
  <si>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</si>
  <si>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</si>
  <si>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</si>
  <si>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</si>
  <si>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</si>
  <si>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</si>
  <si>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</si>
  <si>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</si>
  <si>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</si>
  <si>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«Դավթաշենի շախմատի դպրոց» ՀՈԱԿ-ի </t>
  </si>
  <si>
    <t>Շախմատ</t>
  </si>
  <si>
    <t>Տարեվերջին պայմանագրի փոփոխություն հայկական ծրագրի ինտեռնետ կապի ապահովման համար</t>
  </si>
  <si>
    <t>Մարզադպրոցի կարիքների համար՝ գնումների պլան</t>
  </si>
  <si>
    <t>2022թվականի ընթացքում  91,8 վերջնահաշվարկ</t>
  </si>
  <si>
    <r>
      <t xml:space="preserve">Հաշվետու  ժամանակա 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</si>
  <si>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 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</si>
  <si>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փոխարի նող
ների գծով </t>
  </si>
  <si>
    <t>պահակների հավելում ներ</t>
  </si>
  <si>
    <t>Մարզադպրոցի համար ձեռք է բերվել անհրաժեշտ աթոռներ՝145,0 /12 հատ/ և նախատեսվում է գնել գրասեղան / 40,0 հազ.  դր</t>
  </si>
  <si>
    <t>Մարզադպրոցի համար ձեռք է բերվել անհրաժեշտ աթոռներ՝145,0 հազ.դր /12 հատ/ և նախատեսվում է գնել գրասեղան / 40,0 հազ.դր/ և 2 հատ դարակաշար 50.0հդ</t>
  </si>
  <si>
    <t xml:space="preserve">Հավելված 20 </t>
  </si>
  <si>
    <t xml:space="preserve">Հավելված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</si>
</sst>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9" fillId="24" borderId="17" xfId="19" applyFont="1" applyFill="1" applyBorder="1" applyAlignment="1">
      <alignment vertical="center"/>
    </xf>
    <xf numFmtId="0" fontId="49" fillId="24" borderId="36" xfId="19" applyFont="1" applyFill="1" applyBorder="1" applyAlignment="1">
      <alignment horizontal="center" vertical="center"/>
    </xf>
    <xf numFmtId="0" fontId="49" fillId="24" borderId="16" xfId="19" applyFont="1" applyFill="1" applyBorder="1" applyAlignment="1">
      <alignment horizontal="center" vertical="center"/>
    </xf>
    <xf numFmtId="0" fontId="49" fillId="24" borderId="17" xfId="19" applyFont="1" applyFill="1" applyBorder="1" applyAlignment="1">
      <alignment horizontal="center" vertical="center"/>
    </xf>
    <xf numFmtId="3" fontId="40" fillId="0" borderId="10" xfId="46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166" fontId="40" fillId="0" borderId="10" xfId="46" applyNumberFormat="1" applyFont="1" applyBorder="1" applyAlignment="1">
      <alignment horizontal="center" vertical="center" wrapText="1"/>
    </xf>
    <xf numFmtId="3" fontId="40" fillId="0" borderId="10" xfId="59" applyNumberFormat="1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0" fillId="24" borderId="10" xfId="46" applyNumberFormat="1" applyFont="1" applyFill="1" applyBorder="1" applyAlignment="1">
      <alignment horizontal="center" vertical="center" wrapText="1"/>
    </xf>
    <xf numFmtId="3" fontId="40" fillId="24" borderId="10" xfId="46" applyNumberFormat="1" applyFont="1" applyFill="1" applyBorder="1" applyAlignment="1">
      <alignment horizontal="center" vertical="center" wrapText="1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0" fontId="64" fillId="0" borderId="0" xfId="0" applyFont="1" applyBorder="1" applyAlignment="1" applyProtection="1">
      <alignment vertical="center"/>
      <protection locked="0"/>
    </xf>
    <xf numFmtId="166" fontId="44" fillId="25" borderId="17" xfId="49" applyNumberFormat="1" applyFont="1" applyFill="1" applyBorder="1" applyAlignment="1" applyProtection="1">
      <alignment horizontal="center" vertical="center" wrapText="1"/>
      <protection locked="0"/>
    </xf>
    <xf numFmtId="3" fontId="29" fillId="25" borderId="10" xfId="19" applyNumberFormat="1" applyFont="1" applyFill="1" applyBorder="1" applyAlignment="1" applyProtection="1">
      <alignment horizontal="center" vertical="center"/>
    </xf>
    <xf numFmtId="3" fontId="40" fillId="25" borderId="10" xfId="46" applyNumberFormat="1" applyFont="1" applyFill="1" applyBorder="1" applyAlignment="1">
      <alignment horizontal="center" vertical="center" wrapText="1"/>
    </xf>
    <xf numFmtId="166" fontId="40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73" sqref="B73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53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5"/>
      <c r="D1" s="522" t="s">
        <v>262</v>
      </c>
      <c r="E1" s="45"/>
    </row>
    <row r="2" spans="1:14" ht="19.5" customHeight="1">
      <c r="C2" s="45"/>
      <c r="D2" s="522" t="s">
        <v>28</v>
      </c>
      <c r="E2" s="45"/>
    </row>
    <row r="3" spans="1:14" ht="18.75" customHeight="1">
      <c r="C3" s="45"/>
      <c r="D3" s="522" t="s">
        <v>29</v>
      </c>
      <c r="E3" s="45"/>
    </row>
    <row r="4" spans="1:14" ht="24.75" customHeight="1">
      <c r="C4" s="226"/>
      <c r="D4" s="523" t="s">
        <v>229</v>
      </c>
      <c r="E4" s="45"/>
    </row>
    <row r="5" spans="1:14" ht="24" customHeight="1">
      <c r="C5" s="226"/>
      <c r="D5" s="523" t="s">
        <v>176</v>
      </c>
      <c r="E5" s="45"/>
    </row>
    <row r="6" spans="1:14" ht="14.25" customHeight="1">
      <c r="C6" s="46"/>
      <c r="D6" s="524"/>
      <c r="E6" s="47"/>
    </row>
    <row r="7" spans="1:14" ht="18.75" customHeight="1">
      <c r="A7" s="546" t="s">
        <v>43</v>
      </c>
      <c r="B7" s="546"/>
      <c r="C7" s="546"/>
      <c r="D7" s="546"/>
      <c r="E7" s="48"/>
    </row>
    <row r="8" spans="1:14" ht="27.75" customHeight="1">
      <c r="A8" s="547" t="s">
        <v>250</v>
      </c>
      <c r="B8" s="547"/>
      <c r="C8" s="547"/>
      <c r="D8" s="547"/>
    </row>
    <row r="9" spans="1:14" ht="18.75" customHeight="1">
      <c r="A9" s="548" t="s">
        <v>226</v>
      </c>
      <c r="B9" s="548"/>
      <c r="C9" s="548"/>
      <c r="D9" s="548"/>
      <c r="E9" s="49"/>
      <c r="F9" s="50"/>
      <c r="G9" s="50"/>
      <c r="I9" s="50"/>
      <c r="J9" s="50"/>
      <c r="K9" s="50"/>
    </row>
    <row r="10" spans="1:14" ht="30" customHeight="1">
      <c r="A10" s="51"/>
      <c r="B10" s="51"/>
      <c r="C10" s="51"/>
      <c r="D10" s="525" t="s">
        <v>54</v>
      </c>
      <c r="E10" s="52"/>
      <c r="J10" s="9"/>
    </row>
    <row r="11" spans="1:14" ht="26.25" customHeight="1">
      <c r="A11" s="53" t="s">
        <v>7</v>
      </c>
      <c r="B11" s="54" t="s">
        <v>127</v>
      </c>
      <c r="C11" s="55"/>
      <c r="D11" s="526"/>
      <c r="E11" s="52"/>
    </row>
    <row r="12" spans="1:14" ht="18" customHeight="1">
      <c r="A12" s="194">
        <v>1</v>
      </c>
      <c r="B12" s="195" t="s">
        <v>119</v>
      </c>
      <c r="C12" s="58"/>
      <c r="D12" s="527">
        <f>+'Dramakan hosqer'!C15</f>
        <v>21528.6</v>
      </c>
      <c r="E12" s="420"/>
    </row>
    <row r="13" spans="1:14" ht="33.75" hidden="1" customHeight="1">
      <c r="A13" s="194">
        <v>2</v>
      </c>
      <c r="B13" s="394" t="s">
        <v>192</v>
      </c>
      <c r="C13" s="58"/>
      <c r="D13" s="528">
        <f>+'Dramakan hosqer'!C16</f>
        <v>0</v>
      </c>
      <c r="E13" s="52"/>
    </row>
    <row r="14" spans="1:14" s="3" customFormat="1" ht="17.25" hidden="1" customHeight="1">
      <c r="A14" s="194">
        <v>3</v>
      </c>
      <c r="B14" s="195" t="s">
        <v>8</v>
      </c>
      <c r="C14" s="60"/>
      <c r="D14" s="527">
        <f>+'Dramakan hosqer'!C17</f>
        <v>0</v>
      </c>
      <c r="E14" s="420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4">
        <v>4</v>
      </c>
      <c r="B15" s="195" t="s">
        <v>55</v>
      </c>
      <c r="C15" s="58"/>
      <c r="D15" s="527">
        <f>+'Dramakan hosqer'!C18</f>
        <v>0</v>
      </c>
      <c r="E15" s="420"/>
    </row>
    <row r="16" spans="1:14" ht="18" hidden="1" customHeight="1">
      <c r="A16" s="194">
        <v>5</v>
      </c>
      <c r="B16" s="195" t="s">
        <v>65</v>
      </c>
      <c r="C16" s="58"/>
      <c r="D16" s="527">
        <f>+Komunal!M28</f>
        <v>0</v>
      </c>
      <c r="E16" s="52"/>
    </row>
    <row r="17" spans="1:24" ht="18" hidden="1" customHeight="1">
      <c r="A17" s="194">
        <v>6</v>
      </c>
      <c r="B17" s="195" t="s">
        <v>191</v>
      </c>
      <c r="C17" s="58"/>
      <c r="D17" s="527"/>
      <c r="E17" s="52"/>
    </row>
    <row r="18" spans="1:24" ht="18" hidden="1" customHeight="1">
      <c r="A18" s="194">
        <v>7</v>
      </c>
      <c r="B18" s="195" t="s">
        <v>9</v>
      </c>
      <c r="C18" s="58"/>
      <c r="D18" s="527"/>
      <c r="E18" s="52"/>
    </row>
    <row r="19" spans="1:24" ht="18" hidden="1" customHeight="1">
      <c r="A19" s="194">
        <v>8</v>
      </c>
      <c r="B19" s="196" t="s">
        <v>74</v>
      </c>
      <c r="C19" s="58"/>
      <c r="D19" s="527"/>
      <c r="E19" s="52"/>
    </row>
    <row r="20" spans="1:24" ht="18" customHeight="1">
      <c r="A20" s="194">
        <v>2</v>
      </c>
      <c r="B20" s="195" t="s">
        <v>124</v>
      </c>
      <c r="C20" s="58"/>
      <c r="D20" s="528">
        <f>SUM(D21:D22)</f>
        <v>566.6</v>
      </c>
      <c r="E20" s="52"/>
    </row>
    <row r="21" spans="1:24" s="3" customFormat="1" ht="17.25" customHeight="1">
      <c r="A21" s="200">
        <v>2.1</v>
      </c>
      <c r="B21" s="39" t="s">
        <v>75</v>
      </c>
      <c r="C21" s="60"/>
      <c r="D21" s="529">
        <f>+D66</f>
        <v>566.6</v>
      </c>
      <c r="E21" s="71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0">
        <v>9.1999999999999993</v>
      </c>
      <c r="B22" s="39" t="s">
        <v>76</v>
      </c>
      <c r="C22" s="60"/>
      <c r="D22" s="530"/>
      <c r="E22" s="71"/>
      <c r="F22" s="2"/>
      <c r="G22" s="2"/>
      <c r="H22" s="450"/>
      <c r="I22" s="2"/>
      <c r="J22" s="2"/>
      <c r="K22" s="2"/>
      <c r="L22" s="2"/>
      <c r="M22" s="2"/>
      <c r="N22" s="2"/>
    </row>
    <row r="23" spans="1:24" ht="17.25" customHeight="1">
      <c r="A23" s="194">
        <v>3</v>
      </c>
      <c r="B23" s="197" t="s">
        <v>10</v>
      </c>
      <c r="C23" s="58"/>
      <c r="D23" s="527">
        <v>3</v>
      </c>
      <c r="E23" s="52"/>
    </row>
    <row r="24" spans="1:24" s="2" customFormat="1" ht="17.25" hidden="1" customHeight="1">
      <c r="A24" s="198">
        <v>11</v>
      </c>
      <c r="B24" s="77"/>
      <c r="C24" s="485"/>
      <c r="D24" s="527"/>
      <c r="E24" s="26"/>
    </row>
    <row r="25" spans="1:24" s="2" customFormat="1" ht="19.5" hidden="1" customHeight="1">
      <c r="A25" s="194">
        <v>12</v>
      </c>
      <c r="B25" s="199"/>
      <c r="C25" s="485"/>
      <c r="D25" s="527"/>
      <c r="E25" s="507"/>
    </row>
    <row r="26" spans="1:24" ht="24" customHeight="1">
      <c r="A26" s="53"/>
      <c r="B26" s="62" t="s">
        <v>30</v>
      </c>
      <c r="C26" s="55"/>
      <c r="D26" s="531">
        <f>SUM(D12:D20,D23:D25)</f>
        <v>22098.199999999997</v>
      </c>
      <c r="E26" s="52"/>
    </row>
    <row r="27" spans="1:24" ht="23.25" customHeight="1">
      <c r="A27" s="57"/>
      <c r="B27" s="53"/>
      <c r="C27" s="58"/>
      <c r="D27" s="528"/>
      <c r="E27" s="52"/>
    </row>
    <row r="28" spans="1:24" ht="24.75" customHeight="1">
      <c r="A28" s="53" t="s">
        <v>11</v>
      </c>
      <c r="B28" s="63" t="s">
        <v>128</v>
      </c>
      <c r="C28" s="56"/>
      <c r="D28" s="532"/>
      <c r="E28" s="52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4">
        <v>1</v>
      </c>
      <c r="B29" s="77" t="s">
        <v>221</v>
      </c>
      <c r="C29" s="58"/>
      <c r="D29" s="528">
        <f>+Ashkhatavardz!M11-'Dramakan hosqer'!C85</f>
        <v>20216.400000000001</v>
      </c>
      <c r="E29" s="52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1">
        <v>1.1000000000000001</v>
      </c>
      <c r="B30" s="202" t="s">
        <v>120</v>
      </c>
      <c r="C30" s="60"/>
      <c r="D30" s="529">
        <f>+Ashkhatavardz!C8+Ashkhatavardz!J7</f>
        <v>0</v>
      </c>
      <c r="E30" s="355"/>
      <c r="F30" s="2"/>
      <c r="G30" s="2"/>
      <c r="H30" s="2"/>
      <c r="I30" s="2"/>
      <c r="J30" s="2"/>
      <c r="K30" s="10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1">
        <v>1.2</v>
      </c>
      <c r="B31" s="202" t="s">
        <v>13</v>
      </c>
      <c r="C31" s="60"/>
      <c r="D31" s="529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4">
        <v>2</v>
      </c>
      <c r="B32" s="195" t="s">
        <v>15</v>
      </c>
      <c r="C32" s="58"/>
      <c r="D32" s="527">
        <f>+Komunal!F20</f>
        <v>284.8</v>
      </c>
      <c r="E32" s="448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4">
        <v>3</v>
      </c>
      <c r="B33" s="195" t="s">
        <v>14</v>
      </c>
      <c r="C33" s="58"/>
      <c r="D33" s="527">
        <f>+Komunal!J20</f>
        <v>190</v>
      </c>
      <c r="E33" s="448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4">
        <v>4</v>
      </c>
      <c r="B34" s="195" t="s">
        <v>16</v>
      </c>
      <c r="C34" s="58"/>
      <c r="D34" s="527">
        <f>+Komunal!M20</f>
        <v>49.9</v>
      </c>
      <c r="E34" s="448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4">
        <v>5</v>
      </c>
      <c r="B35" s="195" t="s">
        <v>17</v>
      </c>
      <c r="C35" s="58"/>
      <c r="D35" s="527">
        <v>16.899999999999999</v>
      </c>
      <c r="E35" s="52"/>
    </row>
    <row r="36" spans="1:24" ht="18" hidden="1" customHeight="1">
      <c r="A36" s="194">
        <v>6</v>
      </c>
      <c r="B36" s="195" t="s">
        <v>18</v>
      </c>
      <c r="C36" s="58"/>
      <c r="D36" s="527"/>
      <c r="E36" s="52"/>
    </row>
    <row r="37" spans="1:24" ht="18" customHeight="1">
      <c r="A37" s="194">
        <v>6</v>
      </c>
      <c r="B37" s="195" t="s">
        <v>19</v>
      </c>
      <c r="C37" s="61"/>
      <c r="D37" s="533">
        <f>SUM(D38:D40)</f>
        <v>141.6</v>
      </c>
      <c r="E37" s="52"/>
    </row>
    <row r="38" spans="1:24" s="3" customFormat="1" ht="18" customHeight="1">
      <c r="A38" s="200">
        <v>6.1</v>
      </c>
      <c r="B38" s="39" t="s">
        <v>20</v>
      </c>
      <c r="C38" s="60"/>
      <c r="D38" s="530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0">
        <v>7.2</v>
      </c>
      <c r="B39" s="39" t="s">
        <v>21</v>
      </c>
      <c r="C39" s="60"/>
      <c r="D39" s="530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0">
        <v>6.2</v>
      </c>
      <c r="B40" s="39" t="s">
        <v>22</v>
      </c>
      <c r="C40" s="60"/>
      <c r="D40" s="530">
        <v>84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4">
        <v>8</v>
      </c>
      <c r="B41" s="195" t="s">
        <v>23</v>
      </c>
      <c r="C41" s="58"/>
      <c r="D41" s="527">
        <v>0</v>
      </c>
      <c r="E41" s="52"/>
      <c r="K41" s="393"/>
      <c r="L41" s="52"/>
      <c r="M41" s="52"/>
      <c r="N41" s="52"/>
      <c r="O41" s="68"/>
      <c r="P41" s="68"/>
      <c r="Q41" s="68"/>
    </row>
    <row r="42" spans="1:24" ht="18" customHeight="1">
      <c r="A42" s="194">
        <v>7</v>
      </c>
      <c r="B42" s="195" t="s">
        <v>31</v>
      </c>
      <c r="C42" s="58"/>
      <c r="D42" s="527">
        <v>143.69999999999999</v>
      </c>
      <c r="E42" s="538"/>
      <c r="K42" s="392"/>
      <c r="L42" s="393"/>
      <c r="M42" s="418"/>
      <c r="N42" s="393"/>
      <c r="O42" s="419"/>
      <c r="P42" s="68"/>
      <c r="Q42" s="68"/>
    </row>
    <row r="43" spans="1:24" ht="18" customHeight="1">
      <c r="A43" s="194">
        <v>8</v>
      </c>
      <c r="B43" s="195" t="s">
        <v>24</v>
      </c>
      <c r="C43" s="58"/>
      <c r="D43" s="527">
        <v>85</v>
      </c>
      <c r="E43" s="538"/>
      <c r="K43" s="52"/>
      <c r="L43" s="52"/>
      <c r="M43" s="52"/>
      <c r="N43" s="52"/>
      <c r="O43" s="68"/>
      <c r="P43" s="68"/>
      <c r="Q43" s="68"/>
    </row>
    <row r="44" spans="1:24" ht="18" hidden="1" customHeight="1">
      <c r="A44" s="194">
        <v>11</v>
      </c>
      <c r="B44" s="229" t="s">
        <v>77</v>
      </c>
      <c r="C44" s="58"/>
      <c r="D44" s="527">
        <v>0</v>
      </c>
      <c r="E44" s="52"/>
    </row>
    <row r="45" spans="1:24" ht="18" hidden="1" customHeight="1">
      <c r="A45" s="194">
        <v>12</v>
      </c>
      <c r="B45" s="195" t="s">
        <v>50</v>
      </c>
      <c r="C45" s="58"/>
      <c r="D45" s="527"/>
      <c r="E45" s="52"/>
    </row>
    <row r="46" spans="1:24" ht="18.75" customHeight="1">
      <c r="A46" s="194">
        <v>9</v>
      </c>
      <c r="B46" s="195" t="s">
        <v>121</v>
      </c>
      <c r="C46" s="58"/>
      <c r="D46" s="527">
        <v>10</v>
      </c>
      <c r="E46" s="538"/>
    </row>
    <row r="47" spans="1:24" ht="18" hidden="1" customHeight="1">
      <c r="A47" s="194">
        <v>14</v>
      </c>
      <c r="B47" s="195" t="s">
        <v>122</v>
      </c>
      <c r="C47" s="58"/>
      <c r="D47" s="527"/>
      <c r="E47" s="52"/>
      <c r="F47" s="59"/>
    </row>
    <row r="48" spans="1:24" ht="20.25" hidden="1" customHeight="1">
      <c r="A48" s="194">
        <v>15</v>
      </c>
      <c r="B48" s="195" t="s">
        <v>25</v>
      </c>
      <c r="C48" s="58"/>
      <c r="D48" s="527"/>
      <c r="E48" s="52"/>
      <c r="F48" s="59"/>
    </row>
    <row r="49" spans="1:5" ht="18" customHeight="1">
      <c r="A49" s="194">
        <v>10</v>
      </c>
      <c r="B49" s="195" t="s">
        <v>26</v>
      </c>
      <c r="C49" s="58"/>
      <c r="D49" s="527">
        <f>30+9</f>
        <v>39</v>
      </c>
      <c r="E49" s="52"/>
    </row>
    <row r="50" spans="1:5" ht="18.75" hidden="1" customHeight="1">
      <c r="A50" s="194">
        <v>17</v>
      </c>
      <c r="B50" s="195" t="s">
        <v>69</v>
      </c>
      <c r="C50" s="58"/>
      <c r="D50" s="527"/>
      <c r="E50" s="52"/>
    </row>
    <row r="51" spans="1:5" ht="18.75" hidden="1" customHeight="1">
      <c r="A51" s="194">
        <v>18</v>
      </c>
      <c r="B51" s="195" t="s">
        <v>56</v>
      </c>
      <c r="C51" s="58"/>
      <c r="D51" s="528">
        <f>+D16</f>
        <v>0</v>
      </c>
      <c r="E51" s="52"/>
    </row>
    <row r="52" spans="1:5" ht="18" customHeight="1">
      <c r="A52" s="194">
        <v>11</v>
      </c>
      <c r="B52" s="195" t="s">
        <v>47</v>
      </c>
      <c r="C52" s="58"/>
      <c r="D52" s="527">
        <v>36</v>
      </c>
      <c r="E52" s="538"/>
    </row>
    <row r="53" spans="1:5" ht="18.75" customHeight="1">
      <c r="A53" s="194">
        <v>12</v>
      </c>
      <c r="B53" s="195" t="s">
        <v>78</v>
      </c>
      <c r="C53" s="58"/>
      <c r="D53" s="527">
        <v>8</v>
      </c>
      <c r="E53" s="538"/>
    </row>
    <row r="54" spans="1:5" ht="18.75" customHeight="1">
      <c r="A54" s="194">
        <v>13</v>
      </c>
      <c r="B54" s="195" t="s">
        <v>79</v>
      </c>
      <c r="C54" s="58"/>
      <c r="D54" s="527">
        <v>95</v>
      </c>
      <c r="E54" s="52"/>
    </row>
    <row r="55" spans="1:5" ht="18.75" hidden="1" customHeight="1">
      <c r="A55" s="194">
        <v>22</v>
      </c>
      <c r="B55" s="195" t="s">
        <v>48</v>
      </c>
      <c r="C55" s="58"/>
      <c r="D55" s="527">
        <v>0</v>
      </c>
      <c r="E55" s="52"/>
    </row>
    <row r="56" spans="1:5" ht="18.75" hidden="1" customHeight="1">
      <c r="A56" s="194">
        <v>23</v>
      </c>
      <c r="B56" s="195" t="s">
        <v>123</v>
      </c>
      <c r="C56" s="58"/>
      <c r="D56" s="527"/>
      <c r="E56" s="52"/>
    </row>
    <row r="57" spans="1:5" ht="18.75" hidden="1" customHeight="1">
      <c r="A57" s="194">
        <v>24</v>
      </c>
      <c r="B57" s="195" t="s">
        <v>49</v>
      </c>
      <c r="C57" s="58"/>
      <c r="D57" s="527"/>
      <c r="E57" s="52"/>
    </row>
    <row r="58" spans="1:5" ht="18.75" hidden="1" customHeight="1">
      <c r="A58" s="194">
        <v>25</v>
      </c>
      <c r="B58" s="195" t="s">
        <v>66</v>
      </c>
      <c r="C58" s="58"/>
      <c r="D58" s="527">
        <v>0</v>
      </c>
      <c r="E58" s="52"/>
    </row>
    <row r="59" spans="1:5" ht="18.75" hidden="1" customHeight="1">
      <c r="A59" s="194">
        <v>26</v>
      </c>
      <c r="B59" s="197" t="s">
        <v>199</v>
      </c>
      <c r="C59" s="58"/>
      <c r="D59" s="527"/>
      <c r="E59" s="52"/>
    </row>
    <row r="60" spans="1:5" ht="18.75" hidden="1" customHeight="1">
      <c r="A60" s="194">
        <v>27</v>
      </c>
      <c r="B60" s="197" t="s">
        <v>200</v>
      </c>
      <c r="C60" s="58"/>
      <c r="D60" s="527"/>
      <c r="E60" s="52"/>
    </row>
    <row r="61" spans="1:5" ht="18.75" hidden="1" customHeight="1">
      <c r="A61" s="194">
        <v>28</v>
      </c>
      <c r="B61" s="195" t="s">
        <v>80</v>
      </c>
      <c r="C61" s="58"/>
      <c r="D61" s="527"/>
      <c r="E61" s="52"/>
    </row>
    <row r="62" spans="1:5" ht="18.75" hidden="1" customHeight="1">
      <c r="A62" s="194">
        <v>29</v>
      </c>
      <c r="B62" s="195" t="s">
        <v>135</v>
      </c>
      <c r="C62" s="58"/>
      <c r="D62" s="527"/>
      <c r="E62" s="52"/>
    </row>
    <row r="63" spans="1:5" s="6" customFormat="1" ht="18.75" hidden="1" customHeight="1">
      <c r="A63" s="194">
        <v>30</v>
      </c>
      <c r="B63" s="199"/>
      <c r="C63" s="59"/>
      <c r="D63" s="527"/>
      <c r="E63" s="52"/>
    </row>
    <row r="64" spans="1:5" s="6" customFormat="1" ht="18.75" hidden="1" customHeight="1">
      <c r="A64" s="194">
        <v>31</v>
      </c>
      <c r="B64" s="199"/>
      <c r="C64" s="59"/>
      <c r="D64" s="527"/>
      <c r="E64" s="507"/>
    </row>
    <row r="65" spans="1:15" ht="18.75" customHeight="1">
      <c r="A65" s="194">
        <v>14</v>
      </c>
      <c r="B65" s="77" t="s">
        <v>27</v>
      </c>
      <c r="C65" s="58"/>
      <c r="D65" s="527">
        <v>781.9</v>
      </c>
      <c r="E65" s="52"/>
    </row>
    <row r="66" spans="1:15" s="3" customFormat="1" ht="18.75" customHeight="1">
      <c r="A66" s="201">
        <v>14.1</v>
      </c>
      <c r="B66" s="70" t="s">
        <v>81</v>
      </c>
      <c r="C66" s="60"/>
      <c r="D66" s="530">
        <v>566.6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4">
        <v>33</v>
      </c>
      <c r="B67" s="195" t="s">
        <v>82</v>
      </c>
      <c r="C67" s="58"/>
      <c r="D67" s="527"/>
      <c r="E67" s="52"/>
    </row>
    <row r="68" spans="1:15" s="17" customFormat="1" ht="20.25" hidden="1" customHeight="1">
      <c r="A68" s="194">
        <v>34</v>
      </c>
      <c r="B68" s="195" t="s">
        <v>70</v>
      </c>
      <c r="C68" s="58"/>
      <c r="D68" s="527"/>
      <c r="E68" s="64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5"/>
      <c r="B69" s="66" t="s">
        <v>32</v>
      </c>
      <c r="C69" s="55"/>
      <c r="D69" s="531">
        <f>SUM(D29,D32:D37,D41:D65,D67:D68)</f>
        <v>22098.200000000004</v>
      </c>
      <c r="E69" s="361"/>
    </row>
    <row r="70" spans="1:15" ht="37.5" customHeight="1">
      <c r="B70" s="67"/>
      <c r="C70" s="10"/>
      <c r="D70" s="534"/>
      <c r="E70" s="52"/>
    </row>
    <row r="71" spans="1:15" s="68" customFormat="1" ht="99.75" customHeight="1">
      <c r="B71" s="508" t="s">
        <v>227</v>
      </c>
      <c r="D71" s="535" t="s">
        <v>249</v>
      </c>
      <c r="E71" s="57"/>
      <c r="F71" s="52"/>
      <c r="G71" s="52"/>
      <c r="H71" s="52"/>
      <c r="I71" s="52"/>
      <c r="J71" s="52"/>
      <c r="K71" s="52"/>
      <c r="L71" s="52"/>
      <c r="M71" s="52"/>
      <c r="N71" s="52"/>
      <c r="O71" s="52"/>
    </row>
    <row r="72" spans="1:15" s="68" customFormat="1" ht="40.5" customHeight="1">
      <c r="B72" s="312"/>
      <c r="C72" s="296"/>
      <c r="D72" s="536"/>
      <c r="E72" s="57"/>
      <c r="F72" s="52"/>
      <c r="G72" s="52"/>
      <c r="H72" s="52"/>
      <c r="I72" s="52"/>
      <c r="J72" s="52"/>
      <c r="K72" s="52"/>
      <c r="L72" s="52"/>
      <c r="M72" s="52"/>
      <c r="N72" s="52"/>
      <c r="O72" s="52"/>
    </row>
    <row r="73" spans="1:15">
      <c r="B73" s="68"/>
      <c r="C73" s="68"/>
      <c r="D73" s="534"/>
      <c r="E73" s="52"/>
    </row>
    <row r="74" spans="1:15">
      <c r="B74" s="68"/>
      <c r="C74" s="68"/>
      <c r="D74" s="534"/>
      <c r="E74" s="52"/>
    </row>
    <row r="75" spans="1:15">
      <c r="B75" s="68"/>
      <c r="C75" s="68"/>
      <c r="D75" s="534"/>
    </row>
    <row r="76" spans="1:15">
      <c r="B76" s="68"/>
      <c r="C76" s="68"/>
      <c r="D76" s="534"/>
    </row>
    <row r="77" spans="1:15">
      <c r="B77" s="68"/>
      <c r="C77" s="68"/>
      <c r="D77" s="534"/>
    </row>
    <row r="78" spans="1:15">
      <c r="B78" s="68"/>
      <c r="C78" s="68"/>
      <c r="D78" s="534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2" sqref="C2"/>
    </sheetView>
  </sheetViews>
  <sheetFormatPr defaultRowHeight="13.5"/>
  <cols>
    <col min="1" max="1" width="4.85546875" style="100" customWidth="1"/>
    <col min="2" max="2" width="84.42578125" style="100" customWidth="1"/>
    <col min="3" max="3" width="30.5703125" style="100" customWidth="1"/>
    <col min="4" max="4" width="23.140625" style="129" customWidth="1"/>
    <col min="5" max="5" width="23.140625" style="108" customWidth="1"/>
    <col min="6" max="6" width="1.5703125" style="108" customWidth="1"/>
    <col min="7" max="7" width="1.7109375" style="108" customWidth="1"/>
    <col min="8" max="8" width="11.85546875" style="108" customWidth="1"/>
    <col min="9" max="11" width="9.140625" style="99"/>
    <col min="12" max="16384" width="9.140625" style="100"/>
  </cols>
  <sheetData>
    <row r="1" spans="1:11" s="91" customFormat="1" ht="19.5" customHeight="1">
      <c r="A1" s="89"/>
      <c r="B1" s="90"/>
      <c r="C1" s="483" t="s">
        <v>261</v>
      </c>
      <c r="D1" s="127"/>
      <c r="E1" s="47"/>
      <c r="F1" s="47"/>
      <c r="G1" s="47"/>
      <c r="H1" s="47"/>
      <c r="I1" s="93"/>
      <c r="J1" s="93"/>
      <c r="K1" s="93"/>
    </row>
    <row r="2" spans="1:11" s="91" customFormat="1" ht="21" customHeight="1">
      <c r="A2" s="89"/>
      <c r="B2" s="94"/>
      <c r="C2" s="294" t="s">
        <v>42</v>
      </c>
      <c r="D2" s="127"/>
      <c r="E2" s="47"/>
      <c r="F2" s="47"/>
      <c r="G2" s="47"/>
      <c r="H2" s="47"/>
      <c r="I2" s="93"/>
      <c r="J2" s="93"/>
      <c r="K2" s="93"/>
    </row>
    <row r="3" spans="1:11" s="91" customFormat="1" ht="19.5" customHeight="1">
      <c r="A3" s="89"/>
      <c r="B3" s="94"/>
      <c r="C3" s="294" t="s">
        <v>29</v>
      </c>
      <c r="D3" s="127"/>
      <c r="E3" s="47"/>
      <c r="F3" s="47"/>
      <c r="G3" s="47"/>
      <c r="H3" s="47"/>
      <c r="I3" s="93"/>
      <c r="J3" s="93"/>
      <c r="K3" s="93"/>
    </row>
    <row r="4" spans="1:11" s="91" customFormat="1" ht="26.25" customHeight="1">
      <c r="A4" s="89"/>
      <c r="B4" s="94"/>
      <c r="C4" s="226" t="s">
        <v>229</v>
      </c>
      <c r="D4" s="127"/>
      <c r="E4" s="47"/>
      <c r="F4" s="47"/>
      <c r="G4" s="47"/>
      <c r="H4" s="47"/>
      <c r="I4" s="93"/>
      <c r="J4" s="93"/>
      <c r="K4" s="93"/>
    </row>
    <row r="5" spans="1:11" s="91" customFormat="1" ht="24.75" customHeight="1">
      <c r="A5" s="89"/>
      <c r="B5" s="94"/>
      <c r="C5" s="226" t="s">
        <v>176</v>
      </c>
      <c r="D5" s="127"/>
      <c r="E5" s="47"/>
      <c r="F5" s="47"/>
      <c r="G5" s="47"/>
      <c r="H5" s="47"/>
      <c r="I5" s="93"/>
      <c r="J5" s="93"/>
      <c r="K5" s="93"/>
    </row>
    <row r="6" spans="1:11" s="91" customFormat="1" ht="14.25" customHeight="1">
      <c r="A6" s="89"/>
      <c r="B6" s="94"/>
      <c r="C6" s="92"/>
      <c r="D6" s="127"/>
      <c r="E6" s="47"/>
      <c r="F6" s="47"/>
      <c r="G6" s="47"/>
      <c r="H6" s="47"/>
      <c r="I6" s="93"/>
      <c r="J6" s="93"/>
      <c r="K6" s="93"/>
    </row>
    <row r="7" spans="1:11" s="91" customFormat="1" ht="19.5" customHeight="1">
      <c r="A7" s="551" t="s">
        <v>43</v>
      </c>
      <c r="B7" s="551"/>
      <c r="C7" s="551"/>
      <c r="D7" s="127"/>
      <c r="E7" s="47"/>
      <c r="F7" s="47"/>
      <c r="G7" s="47"/>
      <c r="H7" s="47"/>
      <c r="I7" s="93"/>
      <c r="J7" s="93"/>
      <c r="K7" s="93"/>
    </row>
    <row r="8" spans="1:11" s="7" customFormat="1" ht="29.25" customHeight="1">
      <c r="A8" s="547" t="str">
        <f>+'Ekamut-caxs'!A8:D8</f>
        <v xml:space="preserve">«Դավթաշենի շախմատի դպրոց» ՀՈԱԿ-ի </v>
      </c>
      <c r="B8" s="547"/>
      <c r="C8" s="547"/>
      <c r="D8" s="128"/>
      <c r="E8" s="4"/>
      <c r="F8" s="353"/>
      <c r="G8" s="353"/>
      <c r="H8" s="47"/>
      <c r="I8" s="6"/>
      <c r="J8" s="6"/>
      <c r="K8" s="6"/>
    </row>
    <row r="9" spans="1:11" s="7" customFormat="1" ht="18.75" customHeight="1">
      <c r="A9" s="548" t="s">
        <v>228</v>
      </c>
      <c r="B9" s="548"/>
      <c r="C9" s="548"/>
      <c r="D9" s="127"/>
      <c r="E9" s="47"/>
      <c r="F9" s="47"/>
      <c r="G9" s="47"/>
      <c r="H9" s="47"/>
      <c r="I9" s="6"/>
      <c r="J9" s="6"/>
      <c r="K9" s="6"/>
    </row>
    <row r="10" spans="1:11" s="7" customFormat="1" ht="11.25" customHeight="1">
      <c r="A10" s="95"/>
      <c r="B10" s="95"/>
      <c r="C10" s="95"/>
      <c r="D10" s="127"/>
      <c r="E10" s="47"/>
      <c r="F10" s="47"/>
      <c r="G10" s="47"/>
      <c r="H10" s="47"/>
      <c r="I10" s="6"/>
      <c r="J10" s="6"/>
      <c r="K10" s="6"/>
    </row>
    <row r="11" spans="1:11" s="91" customFormat="1" ht="15" customHeight="1">
      <c r="A11" s="89"/>
      <c r="B11" s="89"/>
      <c r="C11" s="96" t="s">
        <v>44</v>
      </c>
      <c r="D11" s="127"/>
      <c r="E11" s="47"/>
      <c r="F11" s="47"/>
      <c r="G11" s="47"/>
      <c r="H11" s="47"/>
      <c r="I11" s="93"/>
      <c r="J11" s="93"/>
      <c r="K11" s="93"/>
    </row>
    <row r="12" spans="1:11" s="8" customFormat="1" ht="27" customHeight="1">
      <c r="A12" s="112" t="s">
        <v>3</v>
      </c>
      <c r="B12" s="112" t="s">
        <v>33</v>
      </c>
      <c r="C12" s="106" t="s">
        <v>45</v>
      </c>
      <c r="D12" s="129"/>
      <c r="E12" s="108"/>
      <c r="F12" s="108"/>
      <c r="G12" s="108"/>
      <c r="H12" s="359"/>
      <c r="I12" s="108"/>
      <c r="J12" s="108"/>
      <c r="K12" s="108"/>
    </row>
    <row r="13" spans="1:11" s="91" customFormat="1" ht="39" customHeight="1">
      <c r="A13" s="12" t="s">
        <v>7</v>
      </c>
      <c r="B13" s="13" t="s">
        <v>34</v>
      </c>
      <c r="C13" s="338">
        <f>+'Dramakani hamematakan'!D6</f>
        <v>206.4</v>
      </c>
      <c r="D13" s="549"/>
      <c r="E13" s="550"/>
      <c r="F13" s="358"/>
      <c r="G13" s="358"/>
      <c r="H13" s="303"/>
      <c r="I13" s="93"/>
      <c r="J13" s="93"/>
      <c r="K13" s="93"/>
    </row>
    <row r="14" spans="1:11" s="91" customFormat="1" ht="27" customHeight="1">
      <c r="A14" s="12" t="s">
        <v>11</v>
      </c>
      <c r="B14" s="13" t="s">
        <v>85</v>
      </c>
      <c r="C14" s="338">
        <f>SUM(C15:C26)</f>
        <v>21531.599999999999</v>
      </c>
      <c r="D14" s="127"/>
      <c r="E14" s="47"/>
      <c r="F14" s="47"/>
      <c r="G14" s="47"/>
      <c r="H14" s="47"/>
      <c r="I14" s="93"/>
      <c r="J14" s="93"/>
      <c r="K14" s="93"/>
    </row>
    <row r="15" spans="1:11" s="91" customFormat="1" ht="21" customHeight="1">
      <c r="A15" s="76">
        <v>1</v>
      </c>
      <c r="B15" s="327" t="s">
        <v>119</v>
      </c>
      <c r="C15" s="329">
        <f>+'Pastaci finansav.'!C11</f>
        <v>21528.6</v>
      </c>
      <c r="D15" s="127"/>
      <c r="E15" s="47"/>
      <c r="F15" s="47"/>
      <c r="G15" s="47"/>
      <c r="H15" s="47"/>
      <c r="I15" s="93"/>
      <c r="J15" s="93"/>
      <c r="K15" s="93"/>
    </row>
    <row r="16" spans="1:11" s="91" customFormat="1" ht="22.5" hidden="1" customHeight="1">
      <c r="A16" s="76">
        <v>2</v>
      </c>
      <c r="B16" s="394" t="s">
        <v>192</v>
      </c>
      <c r="C16" s="329">
        <f>+'Pastaci finansav.'!D11</f>
        <v>0</v>
      </c>
      <c r="D16" s="127"/>
      <c r="E16" s="47"/>
      <c r="F16" s="47"/>
      <c r="G16" s="47"/>
      <c r="H16" s="47"/>
      <c r="I16" s="93"/>
      <c r="J16" s="93"/>
      <c r="K16" s="93"/>
    </row>
    <row r="17" spans="1:11" s="91" customFormat="1" ht="17.25" hidden="1">
      <c r="A17" s="76">
        <v>3</v>
      </c>
      <c r="B17" s="330" t="s">
        <v>8</v>
      </c>
      <c r="C17" s="329">
        <f>+'Pastaci finansav.'!E11</f>
        <v>0</v>
      </c>
      <c r="D17" s="9"/>
      <c r="E17" s="47"/>
      <c r="F17" s="47"/>
      <c r="G17" s="47"/>
      <c r="H17" s="47"/>
      <c r="I17" s="93"/>
      <c r="J17" s="93"/>
      <c r="K17" s="93"/>
    </row>
    <row r="18" spans="1:11" s="91" customFormat="1" ht="17.25" hidden="1">
      <c r="A18" s="76">
        <v>4</v>
      </c>
      <c r="B18" s="331" t="s">
        <v>55</v>
      </c>
      <c r="C18" s="328"/>
      <c r="D18" s="127"/>
      <c r="E18" s="47"/>
      <c r="F18" s="47"/>
      <c r="G18" s="47"/>
      <c r="H18" s="47"/>
      <c r="I18" s="93"/>
      <c r="J18" s="93"/>
      <c r="K18" s="93"/>
    </row>
    <row r="19" spans="1:11" s="91" customFormat="1" ht="17.25" hidden="1">
      <c r="A19" s="76">
        <v>5</v>
      </c>
      <c r="B19" s="332" t="s">
        <v>65</v>
      </c>
      <c r="C19" s="328">
        <f>+'Ekamut-caxs'!D16</f>
        <v>0</v>
      </c>
      <c r="D19" s="127"/>
      <c r="E19" s="47"/>
      <c r="F19" s="47"/>
      <c r="G19" s="47"/>
      <c r="H19" s="47"/>
      <c r="I19" s="93"/>
      <c r="J19" s="93"/>
      <c r="K19" s="93"/>
    </row>
    <row r="20" spans="1:11" s="91" customFormat="1" ht="16.5" hidden="1" customHeight="1">
      <c r="A20" s="76">
        <v>6</v>
      </c>
      <c r="B20" s="195" t="s">
        <v>191</v>
      </c>
      <c r="C20" s="329">
        <f>+'Ekamut-caxs'!D17</f>
        <v>0</v>
      </c>
      <c r="D20" s="130"/>
      <c r="E20" s="121"/>
      <c r="F20" s="121"/>
      <c r="G20" s="121"/>
      <c r="H20" s="47"/>
      <c r="I20" s="93"/>
      <c r="J20" s="93"/>
      <c r="K20" s="93"/>
    </row>
    <row r="21" spans="1:11" s="91" customFormat="1" ht="17.25" hidden="1">
      <c r="A21" s="76">
        <v>7</v>
      </c>
      <c r="B21" s="327" t="s">
        <v>9</v>
      </c>
      <c r="C21" s="329">
        <f>+'Ekamut-caxs'!D18</f>
        <v>0</v>
      </c>
      <c r="D21" s="127"/>
      <c r="E21" s="47"/>
      <c r="F21" s="47"/>
      <c r="G21" s="47"/>
      <c r="H21" s="47"/>
      <c r="I21" s="93"/>
      <c r="J21" s="93"/>
      <c r="K21" s="93"/>
    </row>
    <row r="22" spans="1:11" s="91" customFormat="1" ht="16.5" hidden="1" customHeight="1">
      <c r="A22" s="76">
        <v>8</v>
      </c>
      <c r="B22" s="327" t="s">
        <v>74</v>
      </c>
      <c r="C22" s="329">
        <f>+'Ekamut-caxs'!D19</f>
        <v>0</v>
      </c>
      <c r="D22" s="130"/>
      <c r="E22" s="121"/>
      <c r="F22" s="121"/>
      <c r="G22" s="121"/>
      <c r="H22" s="47"/>
      <c r="I22" s="93"/>
      <c r="J22" s="93"/>
      <c r="K22" s="93"/>
    </row>
    <row r="23" spans="1:11" s="91" customFormat="1" ht="16.5" hidden="1" customHeight="1">
      <c r="A23" s="76">
        <v>9</v>
      </c>
      <c r="B23" s="327" t="s">
        <v>35</v>
      </c>
      <c r="C23" s="328"/>
      <c r="D23" s="130"/>
      <c r="E23" s="121"/>
      <c r="F23" s="121"/>
      <c r="G23" s="121"/>
      <c r="H23" s="47"/>
      <c r="I23" s="93"/>
      <c r="J23" s="93"/>
      <c r="K23" s="93"/>
    </row>
    <row r="24" spans="1:11" s="91" customFormat="1" ht="16.5" customHeight="1">
      <c r="A24" s="76">
        <v>2</v>
      </c>
      <c r="B24" s="327" t="s">
        <v>10</v>
      </c>
      <c r="C24" s="329">
        <f>+'Ekamut-caxs'!D23</f>
        <v>3</v>
      </c>
      <c r="D24" s="130"/>
      <c r="E24" s="121"/>
      <c r="F24" s="121"/>
      <c r="G24" s="121"/>
      <c r="H24" s="47"/>
      <c r="I24" s="93"/>
      <c r="J24" s="93"/>
      <c r="K24" s="93"/>
    </row>
    <row r="25" spans="1:11" s="93" customFormat="1" ht="16.5" hidden="1" customHeight="1">
      <c r="A25" s="76">
        <v>11</v>
      </c>
      <c r="B25" s="333"/>
      <c r="C25" s="328">
        <f>+'Ekamut-caxs'!D24</f>
        <v>0</v>
      </c>
      <c r="D25" s="130"/>
      <c r="E25" s="121"/>
      <c r="F25" s="121"/>
      <c r="G25" s="121"/>
      <c r="H25" s="47"/>
    </row>
    <row r="26" spans="1:11" s="93" customFormat="1" ht="16.5" hidden="1" customHeight="1">
      <c r="A26" s="76">
        <v>12</v>
      </c>
      <c r="B26" s="333"/>
      <c r="C26" s="328">
        <f>+'Ekamut-caxs'!D25</f>
        <v>0</v>
      </c>
      <c r="D26" s="126"/>
      <c r="E26" s="121"/>
      <c r="F26" s="121"/>
      <c r="G26" s="121"/>
      <c r="H26" s="47"/>
    </row>
    <row r="27" spans="1:11" s="91" customFormat="1" ht="24" customHeight="1">
      <c r="A27" s="12" t="s">
        <v>36</v>
      </c>
      <c r="B27" s="13" t="s">
        <v>86</v>
      </c>
      <c r="C27" s="338">
        <f>C28+C71+C84</f>
        <v>21637.200000000004</v>
      </c>
      <c r="D27" s="364"/>
      <c r="E27" s="47"/>
      <c r="F27" s="47"/>
      <c r="G27" s="47"/>
      <c r="H27" s="47"/>
      <c r="I27" s="93"/>
      <c r="J27" s="93"/>
      <c r="K27" s="93"/>
    </row>
    <row r="28" spans="1:11" s="91" customFormat="1" ht="22.5" customHeight="1">
      <c r="A28" s="15" t="s">
        <v>58</v>
      </c>
      <c r="B28" s="13" t="s">
        <v>61</v>
      </c>
      <c r="C28" s="338">
        <f>SUM(C29,C32:C37,C41:C65,C69:C70)</f>
        <v>21402.200000000004</v>
      </c>
      <c r="D28" s="127"/>
      <c r="E28" s="47"/>
      <c r="F28" s="47"/>
      <c r="G28" s="47"/>
      <c r="H28" s="47"/>
      <c r="I28" s="93"/>
      <c r="J28" s="93"/>
      <c r="K28" s="93"/>
    </row>
    <row r="29" spans="1:11" s="114" customFormat="1" ht="18" customHeight="1">
      <c r="A29" s="76">
        <v>1</v>
      </c>
      <c r="B29" s="334" t="s">
        <v>221</v>
      </c>
      <c r="C29" s="329">
        <f>+'Ekamut-caxs'!D29</f>
        <v>20216.400000000001</v>
      </c>
      <c r="D29" s="131"/>
      <c r="E29" s="122"/>
      <c r="F29" s="122"/>
      <c r="G29" s="122"/>
      <c r="H29" s="122"/>
      <c r="I29" s="113"/>
      <c r="J29" s="113"/>
      <c r="K29" s="113"/>
    </row>
    <row r="30" spans="1:11" s="103" customFormat="1" ht="18" hidden="1" customHeight="1">
      <c r="A30" s="27">
        <v>1.1000000000000001</v>
      </c>
      <c r="B30" s="32" t="s">
        <v>120</v>
      </c>
      <c r="C30" s="342">
        <f>+'Ekamut-caxs'!D30</f>
        <v>0</v>
      </c>
      <c r="D30" s="356"/>
      <c r="E30" s="123"/>
      <c r="F30" s="123"/>
      <c r="G30" s="123"/>
      <c r="H30" s="123"/>
      <c r="I30" s="102"/>
      <c r="J30" s="102"/>
      <c r="K30" s="102"/>
    </row>
    <row r="31" spans="1:11" s="103" customFormat="1" ht="18" hidden="1" customHeight="1">
      <c r="A31" s="27">
        <v>1.2</v>
      </c>
      <c r="B31" s="32" t="s">
        <v>13</v>
      </c>
      <c r="C31" s="342">
        <f>+'Ekamut-caxs'!D31</f>
        <v>0</v>
      </c>
      <c r="D31" s="132"/>
      <c r="E31" s="123"/>
      <c r="F31" s="123"/>
      <c r="G31" s="123"/>
      <c r="H31" s="123"/>
      <c r="I31" s="102"/>
      <c r="J31" s="102"/>
      <c r="K31" s="102"/>
    </row>
    <row r="32" spans="1:11" s="116" customFormat="1" ht="18" customHeight="1">
      <c r="A32" s="76">
        <v>2</v>
      </c>
      <c r="B32" s="330" t="s">
        <v>15</v>
      </c>
      <c r="C32" s="329">
        <f>+'Ekamut-caxs'!D32</f>
        <v>284.8</v>
      </c>
      <c r="D32" s="449"/>
      <c r="E32" s="107"/>
      <c r="F32" s="107"/>
      <c r="G32" s="107"/>
      <c r="H32" s="107"/>
      <c r="I32" s="115"/>
      <c r="J32" s="115"/>
      <c r="K32" s="115"/>
    </row>
    <row r="33" spans="1:11" s="116" customFormat="1" ht="18" customHeight="1">
      <c r="A33" s="76">
        <v>3</v>
      </c>
      <c r="B33" s="330" t="s">
        <v>14</v>
      </c>
      <c r="C33" s="329">
        <f>+'Ekamut-caxs'!D33</f>
        <v>190</v>
      </c>
      <c r="D33" s="449"/>
      <c r="E33" s="107"/>
      <c r="F33" s="107"/>
      <c r="G33" s="107"/>
      <c r="H33" s="107"/>
      <c r="I33" s="115"/>
      <c r="J33" s="115"/>
      <c r="K33" s="115"/>
    </row>
    <row r="34" spans="1:11" s="116" customFormat="1" ht="18" customHeight="1">
      <c r="A34" s="76">
        <v>4</v>
      </c>
      <c r="B34" s="330" t="s">
        <v>16</v>
      </c>
      <c r="C34" s="329">
        <f>+'Ekamut-caxs'!D34</f>
        <v>49.9</v>
      </c>
      <c r="D34" s="449"/>
      <c r="E34" s="107"/>
      <c r="F34" s="107"/>
      <c r="G34" s="107"/>
      <c r="H34" s="107"/>
      <c r="I34" s="115"/>
      <c r="J34" s="115"/>
      <c r="K34" s="115"/>
    </row>
    <row r="35" spans="1:11" s="116" customFormat="1" ht="18" customHeight="1">
      <c r="A35" s="76">
        <v>5</v>
      </c>
      <c r="B35" s="330" t="s">
        <v>17</v>
      </c>
      <c r="C35" s="329">
        <f>+'Ekamut-caxs'!D35</f>
        <v>16.899999999999999</v>
      </c>
      <c r="D35" s="133"/>
      <c r="E35" s="107"/>
      <c r="F35" s="107"/>
      <c r="G35" s="107"/>
      <c r="H35" s="107"/>
      <c r="I35" s="115"/>
      <c r="J35" s="115"/>
      <c r="K35" s="115"/>
    </row>
    <row r="36" spans="1:11" s="116" customFormat="1" ht="18" hidden="1" customHeight="1">
      <c r="A36" s="76">
        <v>6</v>
      </c>
      <c r="B36" s="330" t="s">
        <v>18</v>
      </c>
      <c r="C36" s="329">
        <f>+'Ekamut-caxs'!D36</f>
        <v>0</v>
      </c>
      <c r="D36" s="133"/>
      <c r="E36" s="107"/>
      <c r="F36" s="107"/>
      <c r="G36" s="107"/>
      <c r="H36" s="107"/>
      <c r="I36" s="115"/>
      <c r="J36" s="115"/>
      <c r="K36" s="115"/>
    </row>
    <row r="37" spans="1:11" s="116" customFormat="1" ht="18" customHeight="1">
      <c r="A37" s="76">
        <v>6</v>
      </c>
      <c r="B37" s="330" t="s">
        <v>19</v>
      </c>
      <c r="C37" s="329">
        <f>SUM(C38:C40)</f>
        <v>141.6</v>
      </c>
      <c r="D37" s="133"/>
      <c r="E37" s="107"/>
      <c r="F37" s="107"/>
      <c r="G37" s="107"/>
      <c r="H37" s="107"/>
      <c r="I37" s="115"/>
      <c r="J37" s="115"/>
      <c r="K37" s="115"/>
    </row>
    <row r="38" spans="1:11" ht="18" customHeight="1">
      <c r="A38" s="27">
        <v>6.1</v>
      </c>
      <c r="B38" s="32" t="s">
        <v>20</v>
      </c>
      <c r="C38" s="329">
        <f>+'Ekamut-caxs'!D38</f>
        <v>57.6</v>
      </c>
    </row>
    <row r="39" spans="1:11" ht="18" hidden="1" customHeight="1">
      <c r="A39" s="27">
        <v>7.2</v>
      </c>
      <c r="B39" s="32" t="s">
        <v>21</v>
      </c>
      <c r="C39" s="329">
        <f>+'Ekamut-caxs'!D39</f>
        <v>0</v>
      </c>
    </row>
    <row r="40" spans="1:11" ht="18" customHeight="1">
      <c r="A40" s="27">
        <v>6.2</v>
      </c>
      <c r="B40" s="32" t="s">
        <v>22</v>
      </c>
      <c r="C40" s="329">
        <f>+'Ekamut-caxs'!D40</f>
        <v>84</v>
      </c>
    </row>
    <row r="41" spans="1:11" s="116" customFormat="1" ht="18" hidden="1" customHeight="1">
      <c r="A41" s="76">
        <v>8</v>
      </c>
      <c r="B41" s="330" t="s">
        <v>23</v>
      </c>
      <c r="C41" s="329">
        <f>+'Ekamut-caxs'!D41</f>
        <v>0</v>
      </c>
      <c r="D41" s="133"/>
      <c r="E41" s="107"/>
      <c r="F41" s="107"/>
      <c r="G41" s="107"/>
      <c r="H41" s="107"/>
      <c r="I41" s="115"/>
      <c r="J41" s="115"/>
      <c r="K41" s="115"/>
    </row>
    <row r="42" spans="1:11" s="116" customFormat="1" ht="18" customHeight="1">
      <c r="A42" s="76">
        <v>7</v>
      </c>
      <c r="B42" s="330" t="s">
        <v>31</v>
      </c>
      <c r="C42" s="328">
        <f>+'Ekamut-caxs'!D42</f>
        <v>143.69999999999999</v>
      </c>
      <c r="D42" s="52"/>
      <c r="E42" s="107"/>
      <c r="F42" s="107"/>
      <c r="G42" s="107"/>
      <c r="H42" s="107"/>
      <c r="I42" s="115"/>
      <c r="J42" s="115"/>
      <c r="K42" s="115"/>
    </row>
    <row r="43" spans="1:11" s="116" customFormat="1" ht="18" customHeight="1">
      <c r="A43" s="76">
        <v>8</v>
      </c>
      <c r="B43" s="330" t="s">
        <v>24</v>
      </c>
      <c r="C43" s="328">
        <f>+'Ekamut-caxs'!D43</f>
        <v>85</v>
      </c>
      <c r="D43" s="133"/>
      <c r="E43" s="107"/>
      <c r="F43" s="107"/>
      <c r="G43" s="107"/>
      <c r="H43" s="107"/>
      <c r="I43" s="115"/>
      <c r="J43" s="115"/>
      <c r="K43" s="115"/>
    </row>
    <row r="44" spans="1:11" s="116" customFormat="1" ht="18" hidden="1" customHeight="1">
      <c r="A44" s="76">
        <v>11</v>
      </c>
      <c r="B44" s="335" t="s">
        <v>77</v>
      </c>
      <c r="C44" s="328">
        <f>+'Ekamut-caxs'!D44</f>
        <v>0</v>
      </c>
      <c r="D44" s="133"/>
      <c r="E44" s="107"/>
      <c r="F44" s="107"/>
      <c r="G44" s="107"/>
      <c r="H44" s="107"/>
      <c r="I44" s="115"/>
      <c r="J44" s="115"/>
      <c r="K44" s="115"/>
    </row>
    <row r="45" spans="1:11" s="85" customFormat="1" ht="18" hidden="1" customHeight="1">
      <c r="A45" s="76">
        <v>12</v>
      </c>
      <c r="B45" s="330" t="s">
        <v>50</v>
      </c>
      <c r="C45" s="329">
        <f>+'Ekamut-caxs'!D45</f>
        <v>0</v>
      </c>
      <c r="D45" s="134"/>
      <c r="E45" s="83"/>
      <c r="F45" s="83"/>
      <c r="G45" s="83"/>
      <c r="H45" s="69"/>
      <c r="I45" s="84"/>
      <c r="J45" s="84"/>
      <c r="K45" s="84"/>
    </row>
    <row r="46" spans="1:11" s="116" customFormat="1" ht="18" customHeight="1">
      <c r="A46" s="76">
        <v>9</v>
      </c>
      <c r="B46" s="330" t="s">
        <v>121</v>
      </c>
      <c r="C46" s="329">
        <f>+'Ekamut-caxs'!D46</f>
        <v>10</v>
      </c>
      <c r="D46" s="133"/>
      <c r="E46" s="107"/>
      <c r="F46" s="107"/>
      <c r="G46" s="107"/>
      <c r="H46" s="107"/>
      <c r="I46" s="115"/>
      <c r="J46" s="115"/>
      <c r="K46" s="115"/>
    </row>
    <row r="47" spans="1:11" s="116" customFormat="1" ht="18" hidden="1" customHeight="1">
      <c r="A47" s="76">
        <v>14</v>
      </c>
      <c r="B47" s="330" t="s">
        <v>122</v>
      </c>
      <c r="C47" s="329">
        <f>+'Ekamut-caxs'!D47</f>
        <v>0</v>
      </c>
      <c r="D47" s="133"/>
      <c r="E47" s="107"/>
      <c r="F47" s="107"/>
      <c r="G47" s="107"/>
      <c r="H47" s="107"/>
      <c r="I47" s="115"/>
      <c r="J47" s="115"/>
      <c r="K47" s="115"/>
    </row>
    <row r="48" spans="1:11" s="116" customFormat="1" ht="18" hidden="1" customHeight="1">
      <c r="A48" s="76">
        <v>15</v>
      </c>
      <c r="B48" s="330" t="s">
        <v>25</v>
      </c>
      <c r="C48" s="329">
        <f>+'Ekamut-caxs'!D48</f>
        <v>0</v>
      </c>
      <c r="D48" s="133"/>
      <c r="E48" s="107"/>
      <c r="F48" s="107"/>
      <c r="G48" s="107"/>
      <c r="H48" s="107"/>
      <c r="I48" s="115"/>
      <c r="J48" s="115"/>
      <c r="K48" s="115"/>
    </row>
    <row r="49" spans="1:11" s="114" customFormat="1" ht="17.25" customHeight="1">
      <c r="A49" s="76">
        <v>10</v>
      </c>
      <c r="B49" s="330" t="s">
        <v>26</v>
      </c>
      <c r="C49" s="329">
        <f>+'Ekamut-caxs'!D49</f>
        <v>39</v>
      </c>
      <c r="D49" s="131"/>
      <c r="E49" s="122"/>
      <c r="F49" s="122"/>
      <c r="G49" s="122"/>
      <c r="H49" s="122"/>
      <c r="I49" s="113"/>
      <c r="J49" s="113"/>
      <c r="K49" s="113"/>
    </row>
    <row r="50" spans="1:11" s="114" customFormat="1" ht="18" hidden="1" customHeight="1">
      <c r="A50" s="76">
        <v>17</v>
      </c>
      <c r="B50" s="330" t="s">
        <v>69</v>
      </c>
      <c r="C50" s="329">
        <f>+'Ekamut-caxs'!D50</f>
        <v>0</v>
      </c>
      <c r="D50" s="131"/>
      <c r="E50" s="122"/>
      <c r="F50" s="122"/>
      <c r="G50" s="122"/>
      <c r="H50" s="122"/>
      <c r="I50" s="113"/>
      <c r="J50" s="113"/>
      <c r="K50" s="113"/>
    </row>
    <row r="51" spans="1:11" s="114" customFormat="1" ht="18" hidden="1" customHeight="1">
      <c r="A51" s="76">
        <v>18</v>
      </c>
      <c r="B51" s="330" t="s">
        <v>56</v>
      </c>
      <c r="C51" s="329">
        <f>+'Ekamut-caxs'!D51</f>
        <v>0</v>
      </c>
      <c r="D51" s="131"/>
      <c r="E51" s="122"/>
      <c r="F51" s="122"/>
      <c r="G51" s="122"/>
      <c r="H51" s="122"/>
      <c r="I51" s="113"/>
      <c r="J51" s="113"/>
      <c r="K51" s="113"/>
    </row>
    <row r="52" spans="1:11" s="85" customFormat="1" ht="18" customHeight="1">
      <c r="A52" s="76">
        <v>11</v>
      </c>
      <c r="B52" s="330" t="s">
        <v>47</v>
      </c>
      <c r="C52" s="329">
        <f>+'Ekamut-caxs'!D52</f>
        <v>36</v>
      </c>
      <c r="D52" s="134"/>
      <c r="E52" s="83"/>
      <c r="F52" s="83"/>
      <c r="G52" s="83"/>
      <c r="H52" s="69"/>
      <c r="I52" s="84"/>
      <c r="J52" s="84"/>
      <c r="K52" s="84"/>
    </row>
    <row r="53" spans="1:11" s="85" customFormat="1" ht="18.75" customHeight="1">
      <c r="A53" s="76">
        <v>12</v>
      </c>
      <c r="B53" s="330" t="s">
        <v>78</v>
      </c>
      <c r="C53" s="329">
        <f>+'Ekamut-caxs'!D53</f>
        <v>8</v>
      </c>
      <c r="D53" s="134"/>
      <c r="E53" s="83"/>
      <c r="F53" s="83"/>
      <c r="G53" s="83"/>
      <c r="H53" s="69"/>
      <c r="I53" s="84"/>
      <c r="J53" s="84"/>
      <c r="K53" s="84"/>
    </row>
    <row r="54" spans="1:11" s="85" customFormat="1" ht="18" customHeight="1">
      <c r="A54" s="76">
        <v>13</v>
      </c>
      <c r="B54" s="330" t="s">
        <v>79</v>
      </c>
      <c r="C54" s="329">
        <f>+'Ekamut-caxs'!D54</f>
        <v>95</v>
      </c>
      <c r="D54" s="52"/>
      <c r="E54" s="83"/>
      <c r="F54" s="83"/>
      <c r="G54" s="83"/>
      <c r="H54" s="69"/>
      <c r="I54" s="84"/>
      <c r="J54" s="84"/>
      <c r="K54" s="84"/>
    </row>
    <row r="55" spans="1:11" s="85" customFormat="1" ht="18" hidden="1" customHeight="1">
      <c r="A55" s="76">
        <v>22</v>
      </c>
      <c r="B55" s="330" t="s">
        <v>48</v>
      </c>
      <c r="C55" s="329">
        <f>+'Ekamut-caxs'!D55</f>
        <v>0</v>
      </c>
      <c r="D55" s="134"/>
      <c r="E55" s="83"/>
      <c r="F55" s="83"/>
      <c r="G55" s="83"/>
      <c r="H55" s="69"/>
      <c r="I55" s="84"/>
      <c r="J55" s="84"/>
      <c r="K55" s="84"/>
    </row>
    <row r="56" spans="1:11" s="85" customFormat="1" ht="18" hidden="1" customHeight="1">
      <c r="A56" s="76">
        <v>23</v>
      </c>
      <c r="B56" s="330" t="s">
        <v>123</v>
      </c>
      <c r="C56" s="329">
        <f>+'Ekamut-caxs'!D56</f>
        <v>0</v>
      </c>
      <c r="D56" s="134"/>
      <c r="E56" s="83"/>
      <c r="F56" s="83"/>
      <c r="G56" s="83"/>
      <c r="H56" s="69"/>
      <c r="I56" s="84"/>
      <c r="J56" s="84"/>
      <c r="K56" s="84"/>
    </row>
    <row r="57" spans="1:11" s="85" customFormat="1" ht="18" hidden="1" customHeight="1">
      <c r="A57" s="76">
        <v>24</v>
      </c>
      <c r="B57" s="330" t="s">
        <v>49</v>
      </c>
      <c r="C57" s="329">
        <f>+'Ekamut-caxs'!D57</f>
        <v>0</v>
      </c>
      <c r="D57" s="134"/>
      <c r="E57" s="83"/>
      <c r="F57" s="83"/>
      <c r="G57" s="83"/>
      <c r="H57" s="69"/>
      <c r="I57" s="84"/>
      <c r="J57" s="84"/>
      <c r="K57" s="84"/>
    </row>
    <row r="58" spans="1:11" s="85" customFormat="1" ht="18" hidden="1" customHeight="1">
      <c r="A58" s="76">
        <v>25</v>
      </c>
      <c r="B58" s="330" t="s">
        <v>66</v>
      </c>
      <c r="C58" s="329">
        <f>+'Ekamut-caxs'!D58</f>
        <v>0</v>
      </c>
      <c r="D58" s="134"/>
      <c r="E58" s="83"/>
      <c r="F58" s="83"/>
      <c r="G58" s="83"/>
      <c r="H58" s="69"/>
      <c r="I58" s="84"/>
      <c r="J58" s="84"/>
      <c r="K58" s="84"/>
    </row>
    <row r="59" spans="1:11" s="85" customFormat="1" ht="18" hidden="1" customHeight="1">
      <c r="A59" s="76">
        <v>26</v>
      </c>
      <c r="B59" s="484" t="s">
        <v>199</v>
      </c>
      <c r="C59" s="329">
        <f>+'Ekamut-caxs'!D59</f>
        <v>0</v>
      </c>
      <c r="D59" s="134"/>
      <c r="E59" s="83"/>
      <c r="F59" s="83"/>
      <c r="G59" s="83"/>
      <c r="H59" s="69"/>
      <c r="I59" s="84"/>
      <c r="J59" s="84"/>
      <c r="K59" s="84"/>
    </row>
    <row r="60" spans="1:11" s="85" customFormat="1" ht="18" hidden="1" customHeight="1">
      <c r="A60" s="76">
        <v>27</v>
      </c>
      <c r="B60" s="348" t="s">
        <v>200</v>
      </c>
      <c r="C60" s="329">
        <f>+'Ekamut-caxs'!D60</f>
        <v>0</v>
      </c>
      <c r="D60" s="134"/>
      <c r="E60" s="83"/>
      <c r="F60" s="83"/>
      <c r="G60" s="83"/>
      <c r="H60" s="69"/>
      <c r="I60" s="84"/>
      <c r="J60" s="84"/>
      <c r="K60" s="84"/>
    </row>
    <row r="61" spans="1:11" s="85" customFormat="1" ht="18" hidden="1" customHeight="1">
      <c r="A61" s="76">
        <v>28</v>
      </c>
      <c r="B61" s="330" t="s">
        <v>80</v>
      </c>
      <c r="C61" s="329">
        <f>+'Ekamut-caxs'!D61</f>
        <v>0</v>
      </c>
      <c r="D61" s="134"/>
      <c r="E61" s="83"/>
      <c r="F61" s="83"/>
      <c r="G61" s="83"/>
      <c r="H61" s="69"/>
      <c r="I61" s="84"/>
      <c r="J61" s="84"/>
      <c r="K61" s="84"/>
    </row>
    <row r="62" spans="1:11" s="85" customFormat="1" ht="18" hidden="1" customHeight="1">
      <c r="A62" s="76">
        <v>29</v>
      </c>
      <c r="B62" s="330" t="s">
        <v>135</v>
      </c>
      <c r="C62" s="329">
        <f>+'Ekamut-caxs'!D62</f>
        <v>0</v>
      </c>
      <c r="D62" s="134"/>
      <c r="E62" s="83"/>
      <c r="F62" s="83"/>
      <c r="G62" s="83"/>
      <c r="H62" s="69"/>
      <c r="I62" s="84"/>
      <c r="J62" s="84"/>
      <c r="K62" s="84"/>
    </row>
    <row r="63" spans="1:11" s="84" customFormat="1" ht="18" hidden="1" customHeight="1">
      <c r="A63" s="76">
        <v>30</v>
      </c>
      <c r="B63" s="350"/>
      <c r="C63" s="328">
        <f>+'Ekamut-caxs'!D63</f>
        <v>0</v>
      </c>
      <c r="D63" s="134"/>
      <c r="E63" s="83"/>
      <c r="F63" s="83"/>
      <c r="G63" s="83"/>
      <c r="H63" s="69"/>
    </row>
    <row r="64" spans="1:11" s="84" customFormat="1" ht="18" hidden="1" customHeight="1">
      <c r="A64" s="76">
        <v>31</v>
      </c>
      <c r="B64" s="350"/>
      <c r="C64" s="328">
        <f>+'Ekamut-caxs'!D64</f>
        <v>0</v>
      </c>
      <c r="D64" s="126"/>
      <c r="E64" s="83"/>
      <c r="F64" s="83"/>
      <c r="G64" s="83"/>
      <c r="H64" s="69"/>
    </row>
    <row r="65" spans="1:11" s="116" customFormat="1" ht="22.5" hidden="1" customHeight="1">
      <c r="A65" s="76">
        <v>32</v>
      </c>
      <c r="B65" s="351" t="s">
        <v>37</v>
      </c>
      <c r="C65" s="329">
        <f>SUM(C66:C68)</f>
        <v>0</v>
      </c>
      <c r="D65" s="133"/>
      <c r="E65" s="107"/>
      <c r="F65" s="107"/>
      <c r="G65" s="107"/>
      <c r="H65" s="107"/>
      <c r="I65" s="115"/>
      <c r="J65" s="115"/>
      <c r="K65" s="115"/>
    </row>
    <row r="66" spans="1:11" ht="19.5" hidden="1" customHeight="1">
      <c r="A66" s="14">
        <v>32.1</v>
      </c>
      <c r="B66" s="119" t="s">
        <v>38</v>
      </c>
      <c r="C66" s="308"/>
    </row>
    <row r="67" spans="1:11" ht="19.5" hidden="1" customHeight="1">
      <c r="A67" s="14">
        <v>32.200000000000003</v>
      </c>
      <c r="B67" s="119" t="s">
        <v>51</v>
      </c>
      <c r="C67" s="308"/>
    </row>
    <row r="68" spans="1:11" ht="19.5" hidden="1" customHeight="1">
      <c r="A68" s="14">
        <v>32.299999999999997</v>
      </c>
      <c r="B68" s="119" t="s">
        <v>87</v>
      </c>
      <c r="C68" s="308">
        <f>+'Ekamut-caxs'!D67</f>
        <v>0</v>
      </c>
    </row>
    <row r="69" spans="1:11" s="116" customFormat="1" ht="17.25" customHeight="1">
      <c r="A69" s="87">
        <v>14</v>
      </c>
      <c r="B69" s="336" t="s">
        <v>39</v>
      </c>
      <c r="C69" s="329">
        <f>+'Deb. ev kreditor'!D59-'Deb. ev kreditor'!D54</f>
        <v>85.899999999999977</v>
      </c>
      <c r="D69" s="133"/>
      <c r="E69" s="107"/>
      <c r="F69" s="107"/>
      <c r="G69" s="107"/>
      <c r="H69" s="107"/>
      <c r="I69" s="115"/>
      <c r="J69" s="115"/>
      <c r="K69" s="115"/>
    </row>
    <row r="70" spans="1:11" s="116" customFormat="1" ht="16.5" hidden="1" customHeight="1">
      <c r="A70" s="87">
        <v>34</v>
      </c>
      <c r="B70" s="337" t="s">
        <v>88</v>
      </c>
      <c r="C70" s="328"/>
      <c r="D70" s="133"/>
      <c r="E70" s="107"/>
      <c r="F70" s="107"/>
      <c r="G70" s="107"/>
      <c r="H70" s="107"/>
      <c r="I70" s="115"/>
      <c r="J70" s="115"/>
      <c r="K70" s="115"/>
    </row>
    <row r="71" spans="1:11" s="98" customFormat="1" ht="25.5" customHeight="1">
      <c r="A71" s="44" t="s">
        <v>59</v>
      </c>
      <c r="B71" s="101" t="s">
        <v>62</v>
      </c>
      <c r="C71" s="338">
        <f>C72+C80</f>
        <v>235</v>
      </c>
      <c r="D71" s="135"/>
      <c r="E71" s="124"/>
      <c r="F71" s="124"/>
      <c r="G71" s="124"/>
      <c r="H71" s="124"/>
      <c r="I71" s="97"/>
      <c r="J71" s="97"/>
      <c r="K71" s="97"/>
    </row>
    <row r="72" spans="1:11" s="114" customFormat="1" ht="20.25" customHeight="1">
      <c r="A72" s="87">
        <v>1</v>
      </c>
      <c r="B72" s="339" t="s">
        <v>92</v>
      </c>
      <c r="C72" s="329">
        <f>SUM(C73:C79)</f>
        <v>235</v>
      </c>
      <c r="D72" s="131"/>
      <c r="E72" s="122"/>
      <c r="F72" s="122"/>
      <c r="G72" s="122"/>
      <c r="H72" s="122"/>
      <c r="I72" s="113"/>
      <c r="J72" s="113"/>
      <c r="K72" s="113"/>
    </row>
    <row r="73" spans="1:11" s="114" customFormat="1" ht="23.25" customHeight="1">
      <c r="A73" s="87">
        <v>1.1000000000000001</v>
      </c>
      <c r="B73" s="340" t="s">
        <v>89</v>
      </c>
      <c r="C73" s="328">
        <v>235</v>
      </c>
      <c r="D73" s="131"/>
      <c r="E73" s="122"/>
      <c r="F73" s="122"/>
      <c r="G73" s="122"/>
      <c r="H73" s="122"/>
      <c r="I73" s="113"/>
      <c r="J73" s="113"/>
      <c r="K73" s="113"/>
    </row>
    <row r="74" spans="1:11" s="114" customFormat="1" ht="17.25" hidden="1" customHeight="1">
      <c r="A74" s="87">
        <v>1.2</v>
      </c>
      <c r="B74" s="340" t="s">
        <v>90</v>
      </c>
      <c r="C74" s="328"/>
      <c r="D74" s="131"/>
      <c r="E74" s="122"/>
      <c r="F74" s="122"/>
      <c r="G74" s="122"/>
      <c r="H74" s="122"/>
      <c r="I74" s="113"/>
      <c r="J74" s="113"/>
      <c r="K74" s="113"/>
    </row>
    <row r="75" spans="1:11" s="114" customFormat="1" ht="18" hidden="1" customHeight="1">
      <c r="A75" s="87">
        <v>1.3</v>
      </c>
      <c r="B75" s="340" t="s">
        <v>91</v>
      </c>
      <c r="C75" s="328"/>
      <c r="D75" s="131"/>
      <c r="E75" s="122"/>
      <c r="F75" s="122"/>
      <c r="G75" s="122"/>
      <c r="H75" s="122"/>
      <c r="I75" s="113"/>
      <c r="J75" s="113"/>
      <c r="K75" s="113"/>
    </row>
    <row r="76" spans="1:11" s="114" customFormat="1" ht="18" hidden="1" customHeight="1">
      <c r="A76" s="87">
        <v>1.4</v>
      </c>
      <c r="B76" s="340" t="s">
        <v>201</v>
      </c>
      <c r="C76" s="328"/>
      <c r="D76" s="131"/>
      <c r="E76" s="122"/>
      <c r="F76" s="122"/>
      <c r="G76" s="122"/>
      <c r="H76" s="122"/>
      <c r="I76" s="113"/>
      <c r="J76" s="113"/>
      <c r="K76" s="113"/>
    </row>
    <row r="77" spans="1:11" s="114" customFormat="1" ht="17.25" hidden="1" customHeight="1">
      <c r="A77" s="87">
        <v>1.5</v>
      </c>
      <c r="B77" s="340" t="s">
        <v>67</v>
      </c>
      <c r="C77" s="328"/>
      <c r="D77" s="131"/>
      <c r="E77" s="122"/>
      <c r="F77" s="122"/>
      <c r="G77" s="122"/>
      <c r="H77" s="122"/>
      <c r="I77" s="113"/>
      <c r="J77" s="113"/>
      <c r="K77" s="113"/>
    </row>
    <row r="78" spans="1:11" s="114" customFormat="1" ht="17.25" hidden="1" customHeight="1">
      <c r="A78" s="87">
        <v>1.6</v>
      </c>
      <c r="B78" s="341" t="s">
        <v>68</v>
      </c>
      <c r="C78" s="328"/>
      <c r="D78" s="131"/>
      <c r="E78" s="122"/>
      <c r="F78" s="122"/>
      <c r="G78" s="122"/>
      <c r="H78" s="122"/>
      <c r="I78" s="113"/>
      <c r="J78" s="113"/>
      <c r="K78" s="113"/>
    </row>
    <row r="79" spans="1:11" s="114" customFormat="1" ht="17.25" hidden="1" customHeight="1">
      <c r="A79" s="87">
        <v>1.7</v>
      </c>
      <c r="B79" s="341"/>
      <c r="C79" s="328"/>
      <c r="D79" s="509"/>
      <c r="E79" s="122"/>
      <c r="F79" s="122"/>
      <c r="G79" s="122"/>
      <c r="H79" s="122"/>
      <c r="I79" s="113"/>
      <c r="J79" s="113"/>
      <c r="K79" s="113"/>
    </row>
    <row r="80" spans="1:11" s="114" customFormat="1" ht="35.25" hidden="1" customHeight="1">
      <c r="A80" s="87">
        <v>2</v>
      </c>
      <c r="B80" s="339" t="s">
        <v>93</v>
      </c>
      <c r="C80" s="329">
        <f>SUM(C81:C83)</f>
        <v>0</v>
      </c>
      <c r="D80" s="131"/>
      <c r="E80" s="122"/>
      <c r="F80" s="122"/>
      <c r="G80" s="122"/>
      <c r="H80" s="122"/>
      <c r="I80" s="113"/>
      <c r="J80" s="113"/>
      <c r="K80" s="113"/>
    </row>
    <row r="81" spans="1:11" s="114" customFormat="1" ht="18.75" hidden="1" customHeight="1">
      <c r="A81" s="87">
        <v>2.1</v>
      </c>
      <c r="B81" s="339" t="s">
        <v>64</v>
      </c>
      <c r="C81" s="328"/>
      <c r="D81" s="131"/>
      <c r="E81" s="122"/>
      <c r="F81" s="122"/>
      <c r="G81" s="122"/>
      <c r="H81" s="122"/>
      <c r="I81" s="113"/>
      <c r="J81" s="113"/>
      <c r="K81" s="113"/>
    </row>
    <row r="82" spans="1:11" s="114" customFormat="1" ht="18.75" hidden="1" customHeight="1">
      <c r="A82" s="87">
        <v>2.2000000000000002</v>
      </c>
      <c r="B82" s="352" t="s">
        <v>63</v>
      </c>
      <c r="C82" s="328"/>
      <c r="D82" s="131"/>
      <c r="E82" s="122"/>
      <c r="F82" s="122"/>
      <c r="G82" s="122"/>
      <c r="H82" s="122"/>
      <c r="I82" s="113"/>
      <c r="J82" s="113"/>
      <c r="K82" s="113"/>
    </row>
    <row r="83" spans="1:11" s="114" customFormat="1" ht="18.75" hidden="1" customHeight="1">
      <c r="A83" s="87">
        <v>2.2999999999999998</v>
      </c>
      <c r="B83" s="339" t="s">
        <v>52</v>
      </c>
      <c r="C83" s="328"/>
      <c r="D83" s="131"/>
      <c r="E83" s="122"/>
      <c r="F83" s="122"/>
      <c r="G83" s="122"/>
      <c r="H83" s="122"/>
      <c r="I83" s="113"/>
      <c r="J83" s="113"/>
      <c r="K83" s="113"/>
    </row>
    <row r="84" spans="1:11" s="98" customFormat="1" ht="37.5" hidden="1" customHeight="1">
      <c r="A84" s="44" t="s">
        <v>60</v>
      </c>
      <c r="B84" s="13" t="s">
        <v>133</v>
      </c>
      <c r="C84" s="338">
        <f>SUM(C85:C86)</f>
        <v>0</v>
      </c>
      <c r="D84" s="135"/>
      <c r="E84" s="124"/>
      <c r="F84" s="124"/>
      <c r="G84" s="124"/>
      <c r="H84" s="124"/>
      <c r="I84" s="97"/>
      <c r="J84" s="97"/>
      <c r="K84" s="97"/>
    </row>
    <row r="85" spans="1:11" s="114" customFormat="1" ht="15.75" hidden="1" customHeight="1">
      <c r="A85" s="87">
        <v>1</v>
      </c>
      <c r="B85" s="334" t="s">
        <v>221</v>
      </c>
      <c r="C85" s="328"/>
      <c r="D85" s="131"/>
      <c r="E85" s="122"/>
      <c r="F85" s="122"/>
      <c r="G85" s="122"/>
      <c r="H85" s="122"/>
      <c r="I85" s="113"/>
      <c r="J85" s="113"/>
      <c r="K85" s="113"/>
    </row>
    <row r="86" spans="1:11" s="114" customFormat="1" ht="15.75" hidden="1" customHeight="1">
      <c r="A86" s="87">
        <v>2</v>
      </c>
      <c r="B86" s="334"/>
      <c r="C86" s="328"/>
      <c r="D86" s="126"/>
      <c r="E86" s="122"/>
      <c r="F86" s="122"/>
      <c r="G86" s="122"/>
      <c r="H86" s="122"/>
      <c r="I86" s="113"/>
      <c r="J86" s="113"/>
      <c r="K86" s="113"/>
    </row>
    <row r="87" spans="1:11" s="118" customFormat="1" ht="39" customHeight="1">
      <c r="A87" s="12" t="s">
        <v>40</v>
      </c>
      <c r="B87" s="13" t="s">
        <v>41</v>
      </c>
      <c r="C87" s="338">
        <f>C13+C14-C27</f>
        <v>100.79999999999563</v>
      </c>
      <c r="D87" s="549"/>
      <c r="E87" s="550"/>
      <c r="F87" s="358"/>
      <c r="G87" s="358"/>
      <c r="H87" s="303"/>
      <c r="I87" s="117"/>
      <c r="J87" s="117"/>
      <c r="K87" s="117"/>
    </row>
    <row r="88" spans="1:11" s="98" customFormat="1" ht="45" customHeight="1">
      <c r="A88" s="104"/>
      <c r="B88" s="105"/>
      <c r="D88" s="366"/>
      <c r="E88" s="124"/>
      <c r="F88" s="124"/>
      <c r="G88" s="124"/>
      <c r="H88" s="124"/>
      <c r="I88" s="97"/>
      <c r="J88" s="97"/>
      <c r="K88" s="97"/>
    </row>
    <row r="89" spans="1:11" s="311" customFormat="1" ht="91.5" customHeight="1">
      <c r="B89" s="508" t="str">
        <f>+'Ekamut-caxs'!B71</f>
        <v>ԵՐԵՎԱՆԻ ՔԱՂԱՔԱՊԵՏ՝</v>
      </c>
      <c r="C89" s="296" t="str">
        <f>+'Ekamut-caxs'!D71</f>
        <v>ՀՐԱՉՅԱ ՍԱՐԳՍՅԱՆ</v>
      </c>
      <c r="E89" s="52"/>
      <c r="F89" s="52"/>
      <c r="G89" s="52"/>
      <c r="H89" s="52"/>
      <c r="I89" s="52"/>
      <c r="J89" s="52"/>
      <c r="K89" s="52"/>
    </row>
    <row r="90" spans="1:11" s="99" customFormat="1">
      <c r="D90" s="225"/>
      <c r="E90" s="108"/>
      <c r="F90" s="108"/>
      <c r="G90" s="108"/>
      <c r="H90" s="108"/>
    </row>
    <row r="91" spans="1:11" s="99" customFormat="1">
      <c r="D91" s="225"/>
      <c r="E91" s="108"/>
      <c r="F91" s="108"/>
      <c r="G91" s="108"/>
      <c r="H91" s="108"/>
    </row>
    <row r="92" spans="1:11" s="99" customFormat="1">
      <c r="D92" s="129"/>
      <c r="E92" s="108"/>
      <c r="F92" s="108"/>
      <c r="G92" s="108"/>
      <c r="H92" s="108"/>
    </row>
    <row r="93" spans="1:11" s="99" customFormat="1">
      <c r="D93" s="129"/>
      <c r="E93" s="108"/>
      <c r="F93" s="108"/>
      <c r="G93" s="108"/>
      <c r="H93" s="108"/>
    </row>
    <row r="94" spans="1:11" s="99" customFormat="1">
      <c r="D94" s="129"/>
      <c r="E94" s="108"/>
      <c r="F94" s="108"/>
      <c r="G94" s="108"/>
      <c r="H94" s="108"/>
    </row>
    <row r="95" spans="1:11" s="99" customFormat="1">
      <c r="D95" s="129"/>
      <c r="E95" s="108"/>
      <c r="F95" s="108"/>
      <c r="G95" s="108"/>
      <c r="H95" s="108"/>
    </row>
    <row r="96" spans="1:11" s="99" customFormat="1">
      <c r="D96" s="129"/>
      <c r="E96" s="108"/>
      <c r="F96" s="108"/>
      <c r="G96" s="108"/>
      <c r="H96" s="108"/>
    </row>
    <row r="97" spans="4:8" s="99" customFormat="1">
      <c r="D97" s="129"/>
      <c r="E97" s="108"/>
      <c r="F97" s="108"/>
      <c r="G97" s="108"/>
      <c r="H97" s="108"/>
    </row>
    <row r="98" spans="4:8" s="99" customFormat="1">
      <c r="D98" s="129"/>
      <c r="E98" s="108"/>
      <c r="F98" s="108"/>
      <c r="G98" s="108"/>
      <c r="H98" s="108"/>
    </row>
    <row r="99" spans="4:8" s="99" customFormat="1">
      <c r="D99" s="129"/>
      <c r="E99" s="108"/>
      <c r="F99" s="108"/>
      <c r="G99" s="108"/>
      <c r="H99" s="108"/>
    </row>
    <row r="100" spans="4:8" s="99" customFormat="1">
      <c r="D100" s="129"/>
      <c r="E100" s="108"/>
      <c r="F100" s="108"/>
      <c r="G100" s="108"/>
      <c r="H100" s="108"/>
    </row>
    <row r="101" spans="4:8" s="99" customFormat="1">
      <c r="D101" s="129"/>
      <c r="E101" s="108"/>
      <c r="F101" s="108"/>
      <c r="G101" s="108"/>
      <c r="H101" s="108"/>
    </row>
    <row r="102" spans="4:8" s="99" customFormat="1">
      <c r="D102" s="129"/>
      <c r="E102" s="108"/>
      <c r="F102" s="108"/>
      <c r="G102" s="108"/>
      <c r="H102" s="108"/>
    </row>
    <row r="103" spans="4:8" s="99" customFormat="1">
      <c r="D103" s="129"/>
      <c r="E103" s="108"/>
      <c r="F103" s="108"/>
      <c r="G103" s="108"/>
      <c r="H103" s="108"/>
    </row>
    <row r="104" spans="4:8" s="99" customFormat="1">
      <c r="D104" s="129"/>
      <c r="E104" s="108"/>
      <c r="F104" s="108"/>
      <c r="G104" s="108"/>
      <c r="H104" s="108"/>
    </row>
    <row r="105" spans="4:8" s="99" customFormat="1">
      <c r="D105" s="129"/>
      <c r="E105" s="108"/>
      <c r="F105" s="108"/>
      <c r="G105" s="108"/>
      <c r="H105" s="108"/>
    </row>
    <row r="106" spans="4:8" s="99" customFormat="1">
      <c r="D106" s="129"/>
      <c r="E106" s="108"/>
      <c r="F106" s="108"/>
      <c r="G106" s="108"/>
      <c r="H106" s="108"/>
    </row>
    <row r="107" spans="4:8" s="99" customFormat="1">
      <c r="D107" s="129"/>
      <c r="E107" s="108"/>
      <c r="F107" s="108"/>
      <c r="G107" s="108"/>
      <c r="H107" s="108"/>
    </row>
    <row r="108" spans="4:8" s="99" customFormat="1">
      <c r="D108" s="129"/>
      <c r="E108" s="108"/>
      <c r="F108" s="108"/>
      <c r="G108" s="108"/>
      <c r="H108" s="108"/>
    </row>
    <row r="109" spans="4:8" s="99" customFormat="1">
      <c r="D109" s="129"/>
      <c r="E109" s="108"/>
      <c r="F109" s="108"/>
      <c r="G109" s="108"/>
      <c r="H109" s="108"/>
    </row>
    <row r="110" spans="4:8" s="99" customFormat="1">
      <c r="D110" s="129"/>
      <c r="E110" s="108"/>
      <c r="F110" s="108"/>
      <c r="G110" s="108"/>
      <c r="H110" s="108"/>
    </row>
    <row r="111" spans="4:8" s="99" customFormat="1">
      <c r="D111" s="129"/>
      <c r="E111" s="108"/>
      <c r="F111" s="108"/>
      <c r="G111" s="108"/>
      <c r="H111" s="108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F63" sqref="F63"/>
    </sheetView>
  </sheetViews>
  <sheetFormatPr defaultRowHeight="13.5"/>
  <cols>
    <col min="1" max="1" width="5.85546875" style="24" customWidth="1"/>
    <col min="2" max="2" width="60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49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2" t="s">
        <v>57</v>
      </c>
      <c r="B1" s="552"/>
      <c r="C1" s="552"/>
      <c r="D1" s="552"/>
      <c r="E1" s="552"/>
      <c r="F1" s="552"/>
    </row>
    <row r="2" spans="1:18" s="22" customFormat="1" ht="25.5" customHeight="1">
      <c r="A2" s="547" t="str">
        <f>+'Ekamut-caxs'!A8:D8</f>
        <v xml:space="preserve">«Դավթաշենի շախմատի դպրոց» ՀՈԱԿ-ի </v>
      </c>
      <c r="B2" s="547"/>
      <c r="C2" s="547"/>
      <c r="D2" s="547"/>
      <c r="E2" s="547"/>
      <c r="F2" s="54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5" t="s">
        <v>230</v>
      </c>
      <c r="B3" s="555"/>
      <c r="C3" s="555"/>
      <c r="D3" s="555"/>
      <c r="E3" s="555"/>
      <c r="F3" s="555"/>
      <c r="G3" s="23"/>
      <c r="H3" s="23"/>
      <c r="I3" s="23"/>
    </row>
    <row r="4" spans="1:18" ht="20.25" customHeight="1">
      <c r="F4" s="499" t="s">
        <v>0</v>
      </c>
    </row>
    <row r="5" spans="1:18" ht="75" customHeight="1">
      <c r="A5" s="81" t="s">
        <v>3</v>
      </c>
      <c r="B5" s="82" t="s">
        <v>33</v>
      </c>
      <c r="C5" s="297" t="s">
        <v>255</v>
      </c>
      <c r="D5" s="297" t="s">
        <v>256</v>
      </c>
      <c r="E5" s="545" t="s">
        <v>53</v>
      </c>
      <c r="F5" s="48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79" t="s">
        <v>7</v>
      </c>
      <c r="B6" s="80" t="s">
        <v>127</v>
      </c>
      <c r="C6" s="362">
        <f>SUM(C7:C15,C18:C20)</f>
        <v>22249.1</v>
      </c>
      <c r="D6" s="362">
        <f>SUM(D7:D15,D18:D20)</f>
        <v>22098.199999999997</v>
      </c>
      <c r="E6" s="362">
        <f t="shared" ref="E6:E62" si="0">D6-C6</f>
        <v>-150.90000000000146</v>
      </c>
      <c r="F6" s="500"/>
      <c r="G6" s="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3" customFormat="1" ht="18.75" customHeight="1">
      <c r="A7" s="76">
        <v>1</v>
      </c>
      <c r="B7" s="330" t="s">
        <v>119</v>
      </c>
      <c r="C7" s="343">
        <v>21528.6</v>
      </c>
      <c r="D7" s="344">
        <f>+'Ekamut-caxs'!D12</f>
        <v>21528.6</v>
      </c>
      <c r="E7" s="344">
        <f t="shared" si="0"/>
        <v>0</v>
      </c>
      <c r="F7" s="345"/>
      <c r="G7" s="71"/>
      <c r="H7" s="71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s="73" customFormat="1" ht="37.5" hidden="1" customHeight="1">
      <c r="A8" s="76">
        <v>2</v>
      </c>
      <c r="B8" s="394" t="s">
        <v>192</v>
      </c>
      <c r="C8" s="343"/>
      <c r="D8" s="344">
        <f>+'Ekamut-caxs'!D13</f>
        <v>0</v>
      </c>
      <c r="E8" s="344">
        <f t="shared" ref="E8" si="1">D8-C8</f>
        <v>0</v>
      </c>
      <c r="F8" s="345"/>
      <c r="G8" s="71"/>
      <c r="H8" s="71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s="73" customFormat="1" ht="18.75" hidden="1" customHeight="1">
      <c r="A9" s="76">
        <v>3</v>
      </c>
      <c r="B9" s="330" t="s">
        <v>8</v>
      </c>
      <c r="C9" s="343"/>
      <c r="D9" s="344">
        <f>+'Ekamut-caxs'!D14</f>
        <v>0</v>
      </c>
      <c r="E9" s="344">
        <f>D9-C9</f>
        <v>0</v>
      </c>
      <c r="F9" s="345"/>
      <c r="G9" s="71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s="73" customFormat="1" ht="18.75" hidden="1" customHeight="1">
      <c r="A10" s="76">
        <v>4</v>
      </c>
      <c r="B10" s="330" t="s">
        <v>55</v>
      </c>
      <c r="C10" s="345"/>
      <c r="D10" s="344">
        <f>+'Ekamut-caxs'!D15</f>
        <v>0</v>
      </c>
      <c r="E10" s="344">
        <f t="shared" si="0"/>
        <v>0</v>
      </c>
      <c r="F10" s="345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s="73" customFormat="1" ht="18.75" hidden="1" customHeight="1">
      <c r="A11" s="76">
        <v>5</v>
      </c>
      <c r="B11" s="330" t="s">
        <v>65</v>
      </c>
      <c r="C11" s="345"/>
      <c r="D11" s="344">
        <f>+'Ekamut-caxs'!D16</f>
        <v>0</v>
      </c>
      <c r="E11" s="344">
        <f t="shared" si="0"/>
        <v>0</v>
      </c>
      <c r="F11" s="345"/>
      <c r="G11" s="71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s="73" customFormat="1" ht="18.75" hidden="1" customHeight="1">
      <c r="A12" s="76">
        <v>6</v>
      </c>
      <c r="B12" s="195" t="s">
        <v>191</v>
      </c>
      <c r="C12" s="345"/>
      <c r="D12" s="344">
        <f>+'Ekamut-caxs'!D17</f>
        <v>0</v>
      </c>
      <c r="E12" s="344">
        <f t="shared" si="0"/>
        <v>0</v>
      </c>
      <c r="F12" s="345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s="73" customFormat="1" ht="18.75" hidden="1" customHeight="1">
      <c r="A13" s="76">
        <v>7</v>
      </c>
      <c r="B13" s="330" t="s">
        <v>9</v>
      </c>
      <c r="C13" s="345"/>
      <c r="D13" s="344">
        <f>+'Ekamut-caxs'!D18</f>
        <v>0</v>
      </c>
      <c r="E13" s="344">
        <f t="shared" si="0"/>
        <v>0</v>
      </c>
      <c r="F13" s="345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73" customFormat="1" ht="18.75" hidden="1" customHeight="1">
      <c r="A14" s="76">
        <v>8</v>
      </c>
      <c r="B14" s="327" t="s">
        <v>74</v>
      </c>
      <c r="C14" s="345"/>
      <c r="D14" s="344">
        <f>+'Ekamut-caxs'!D19</f>
        <v>0</v>
      </c>
      <c r="E14" s="344">
        <f t="shared" si="0"/>
        <v>0</v>
      </c>
      <c r="F14" s="345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s="73" customFormat="1" ht="18.75" customHeight="1">
      <c r="A15" s="76">
        <v>2</v>
      </c>
      <c r="B15" s="346" t="s">
        <v>124</v>
      </c>
      <c r="C15" s="347">
        <f>SUM(C16:C17)</f>
        <v>719.5</v>
      </c>
      <c r="D15" s="347">
        <f>SUM(D16:D17)</f>
        <v>566.6</v>
      </c>
      <c r="E15" s="344">
        <f t="shared" si="0"/>
        <v>-152.89999999999998</v>
      </c>
      <c r="F15" s="345"/>
      <c r="G15" s="71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18" ht="18.75" customHeight="1">
      <c r="A16" s="27">
        <v>2.1</v>
      </c>
      <c r="B16" s="32" t="s">
        <v>75</v>
      </c>
      <c r="C16" s="304">
        <f>+C59</f>
        <v>719.5</v>
      </c>
      <c r="D16" s="305">
        <f>+'Ekamut-caxs'!D21</f>
        <v>566.6</v>
      </c>
      <c r="E16" s="305">
        <f t="shared" si="0"/>
        <v>-152.89999999999998</v>
      </c>
      <c r="F16" s="304"/>
      <c r="G16" s="26"/>
    </row>
    <row r="17" spans="1:18" ht="18.75" hidden="1" customHeight="1">
      <c r="A17" s="27">
        <v>9.1999999999999993</v>
      </c>
      <c r="B17" s="32" t="s">
        <v>76</v>
      </c>
      <c r="C17" s="304"/>
      <c r="D17" s="305">
        <f>+'Ekamut-caxs'!D22</f>
        <v>0</v>
      </c>
      <c r="E17" s="305">
        <f t="shared" si="0"/>
        <v>0</v>
      </c>
      <c r="F17" s="304"/>
      <c r="G17" s="26"/>
    </row>
    <row r="18" spans="1:18" s="73" customFormat="1" ht="18.75" customHeight="1">
      <c r="A18" s="76">
        <v>3</v>
      </c>
      <c r="B18" s="348" t="s">
        <v>10</v>
      </c>
      <c r="C18" s="345">
        <v>1</v>
      </c>
      <c r="D18" s="344">
        <f>+'Ekamut-caxs'!D23</f>
        <v>3</v>
      </c>
      <c r="E18" s="344">
        <f t="shared" si="0"/>
        <v>2</v>
      </c>
      <c r="F18" s="345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s="73" customFormat="1" ht="18.75" hidden="1" customHeight="1">
      <c r="A19" s="78">
        <v>11</v>
      </c>
      <c r="B19" s="333"/>
      <c r="C19" s="345"/>
      <c r="D19" s="343">
        <f>+'Ekamut-caxs'!D24</f>
        <v>0</v>
      </c>
      <c r="E19" s="343">
        <f>D19-C19</f>
        <v>0</v>
      </c>
      <c r="F19" s="345"/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73" customFormat="1" ht="18.75" hidden="1" customHeight="1">
      <c r="A20" s="76">
        <v>12</v>
      </c>
      <c r="B20" s="333"/>
      <c r="C20" s="345"/>
      <c r="D20" s="343">
        <f>+'Ekamut-caxs'!D25</f>
        <v>0</v>
      </c>
      <c r="E20" s="343">
        <f>D20-C20</f>
        <v>0</v>
      </c>
      <c r="F20" s="345"/>
      <c r="G20" s="71" t="s">
        <v>204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s="22" customFormat="1" ht="29.25" customHeight="1">
      <c r="A21" s="79" t="s">
        <v>11</v>
      </c>
      <c r="B21" s="75" t="s">
        <v>128</v>
      </c>
      <c r="C21" s="363">
        <f>SUM(C22,C25:C30,C34:C58,C60:C61)</f>
        <v>22249.100000000002</v>
      </c>
      <c r="D21" s="363">
        <f>SUM(D22,D25:D30,D34:D58,D60:D61)</f>
        <v>22098.200000000004</v>
      </c>
      <c r="E21" s="362">
        <f t="shared" si="0"/>
        <v>-150.89999999999782</v>
      </c>
      <c r="F21" s="500"/>
      <c r="G21" s="77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3" customFormat="1" ht="21" customHeight="1">
      <c r="A22" s="76">
        <v>1</v>
      </c>
      <c r="B22" s="334" t="s">
        <v>12</v>
      </c>
      <c r="C22" s="345">
        <v>20135.2</v>
      </c>
      <c r="D22" s="347">
        <f>+'Ekamut-caxs'!D29</f>
        <v>20216.400000000001</v>
      </c>
      <c r="E22" s="344">
        <f t="shared" si="0"/>
        <v>81.200000000000728</v>
      </c>
      <c r="F22" s="544" t="s">
        <v>254</v>
      </c>
      <c r="G22" s="71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s="191" customFormat="1" ht="21" hidden="1" customHeight="1">
      <c r="A23" s="28">
        <v>1.1000000000000001</v>
      </c>
      <c r="B23" s="188" t="s">
        <v>120</v>
      </c>
      <c r="C23" s="304"/>
      <c r="D23" s="349">
        <f>+'Ekamut-caxs'!D30</f>
        <v>0</v>
      </c>
      <c r="E23" s="305">
        <f>D23-C23</f>
        <v>0</v>
      </c>
      <c r="F23" s="304"/>
      <c r="G23" s="189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</row>
    <row r="24" spans="1:18" s="191" customFormat="1" ht="21" hidden="1" customHeight="1">
      <c r="A24" s="28">
        <v>1.2</v>
      </c>
      <c r="B24" s="188" t="s">
        <v>13</v>
      </c>
      <c r="C24" s="304"/>
      <c r="D24" s="349">
        <f>+'Ekamut-caxs'!D31</f>
        <v>0</v>
      </c>
      <c r="E24" s="305">
        <f>D24-C24</f>
        <v>0</v>
      </c>
      <c r="F24" s="304"/>
      <c r="G24" s="189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s="73" customFormat="1" ht="21" customHeight="1">
      <c r="A25" s="76">
        <v>2</v>
      </c>
      <c r="B25" s="330" t="s">
        <v>15</v>
      </c>
      <c r="C25" s="345">
        <v>314</v>
      </c>
      <c r="D25" s="347">
        <f>+'Ekamut-caxs'!D32</f>
        <v>284.8</v>
      </c>
      <c r="E25" s="344">
        <f t="shared" si="0"/>
        <v>-29.199999999999989</v>
      </c>
      <c r="F25" s="345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s="73" customFormat="1" ht="21" customHeight="1">
      <c r="A26" s="76">
        <v>3</v>
      </c>
      <c r="B26" s="330" t="s">
        <v>14</v>
      </c>
      <c r="C26" s="345">
        <v>210.9</v>
      </c>
      <c r="D26" s="347">
        <f>+'Ekamut-caxs'!D33</f>
        <v>190</v>
      </c>
      <c r="E26" s="344">
        <f t="shared" si="0"/>
        <v>-20.900000000000006</v>
      </c>
      <c r="F26" s="345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73" customFormat="1" ht="21" customHeight="1">
      <c r="A27" s="76">
        <v>4</v>
      </c>
      <c r="B27" s="330" t="s">
        <v>16</v>
      </c>
      <c r="C27" s="345">
        <v>28.3</v>
      </c>
      <c r="D27" s="347">
        <f>+'Ekamut-caxs'!D34</f>
        <v>49.9</v>
      </c>
      <c r="E27" s="344">
        <f t="shared" si="0"/>
        <v>21.599999999999998</v>
      </c>
      <c r="F27" s="345"/>
      <c r="G27" s="228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s="73" customFormat="1" ht="21" customHeight="1">
      <c r="A28" s="76">
        <v>5</v>
      </c>
      <c r="B28" s="330" t="s">
        <v>17</v>
      </c>
      <c r="C28" s="345">
        <v>16.899999999999999</v>
      </c>
      <c r="D28" s="347">
        <f>+'Ekamut-caxs'!D35</f>
        <v>16.899999999999999</v>
      </c>
      <c r="E28" s="344">
        <f t="shared" si="0"/>
        <v>0</v>
      </c>
      <c r="F28" s="345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s="73" customFormat="1" ht="21" hidden="1" customHeight="1">
      <c r="A29" s="76">
        <v>6</v>
      </c>
      <c r="B29" s="330" t="s">
        <v>18</v>
      </c>
      <c r="C29" s="345"/>
      <c r="D29" s="347">
        <f>+'Ekamut-caxs'!D36</f>
        <v>0</v>
      </c>
      <c r="E29" s="344">
        <f t="shared" si="0"/>
        <v>0</v>
      </c>
      <c r="F29" s="345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s="73" customFormat="1" ht="36" customHeight="1">
      <c r="A30" s="76">
        <v>6</v>
      </c>
      <c r="B30" s="330" t="s">
        <v>19</v>
      </c>
      <c r="C30" s="347">
        <f>SUM(C31:C33)</f>
        <v>129.6</v>
      </c>
      <c r="D30" s="347">
        <f>SUM(D31:D33)</f>
        <v>141.6</v>
      </c>
      <c r="E30" s="344">
        <f t="shared" si="0"/>
        <v>12</v>
      </c>
      <c r="F30" s="543" t="s">
        <v>252</v>
      </c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21" customHeight="1">
      <c r="A31" s="27">
        <v>6.1</v>
      </c>
      <c r="B31" s="32" t="s">
        <v>20</v>
      </c>
      <c r="C31" s="304">
        <v>57.6</v>
      </c>
      <c r="D31" s="349">
        <f>+'Ekamut-caxs'!D38</f>
        <v>57.6</v>
      </c>
      <c r="E31" s="305">
        <f t="shared" si="0"/>
        <v>0</v>
      </c>
      <c r="F31" s="304"/>
      <c r="G31" s="26"/>
    </row>
    <row r="32" spans="1:18" ht="21" hidden="1" customHeight="1">
      <c r="A32" s="27">
        <v>7.2</v>
      </c>
      <c r="B32" s="32" t="s">
        <v>21</v>
      </c>
      <c r="C32" s="304"/>
      <c r="D32" s="349">
        <f>+'Ekamut-caxs'!D39</f>
        <v>0</v>
      </c>
      <c r="E32" s="305">
        <f t="shared" si="0"/>
        <v>0</v>
      </c>
      <c r="F32" s="304"/>
      <c r="G32" s="26"/>
    </row>
    <row r="33" spans="1:18" ht="21" customHeight="1">
      <c r="A33" s="27">
        <v>6.2</v>
      </c>
      <c r="B33" s="32" t="s">
        <v>22</v>
      </c>
      <c r="C33" s="304">
        <v>72</v>
      </c>
      <c r="D33" s="349">
        <f>+'Ekamut-caxs'!D40</f>
        <v>84</v>
      </c>
      <c r="E33" s="305">
        <f t="shared" si="0"/>
        <v>12</v>
      </c>
      <c r="F33" s="304"/>
      <c r="G33" s="26"/>
    </row>
    <row r="34" spans="1:18" s="73" customFormat="1" ht="21" hidden="1" customHeight="1">
      <c r="A34" s="76">
        <v>8</v>
      </c>
      <c r="B34" s="330" t="s">
        <v>23</v>
      </c>
      <c r="C34" s="345"/>
      <c r="D34" s="347">
        <f>+'Ekamut-caxs'!D41</f>
        <v>0</v>
      </c>
      <c r="E34" s="344">
        <f t="shared" si="0"/>
        <v>0</v>
      </c>
      <c r="F34" s="345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73" customFormat="1" ht="21" customHeight="1">
      <c r="A35" s="76">
        <v>7</v>
      </c>
      <c r="B35" s="330" t="s">
        <v>31</v>
      </c>
      <c r="C35" s="345">
        <v>150</v>
      </c>
      <c r="D35" s="347">
        <f>+'Ekamut-caxs'!D42</f>
        <v>143.69999999999999</v>
      </c>
      <c r="E35" s="344">
        <f t="shared" si="0"/>
        <v>-6.3000000000000114</v>
      </c>
      <c r="F35" s="306"/>
      <c r="G35" s="5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s="73" customFormat="1" ht="21" customHeight="1">
      <c r="A36" s="76">
        <v>8</v>
      </c>
      <c r="B36" s="330" t="s">
        <v>24</v>
      </c>
      <c r="C36" s="345">
        <v>100</v>
      </c>
      <c r="D36" s="347">
        <f>+'Ekamut-caxs'!D43</f>
        <v>85</v>
      </c>
      <c r="E36" s="344">
        <f t="shared" si="0"/>
        <v>-15</v>
      </c>
      <c r="F36" s="306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s="73" customFormat="1" ht="21.75" customHeight="1">
      <c r="A37" s="76">
        <v>9</v>
      </c>
      <c r="B37" s="335" t="s">
        <v>77</v>
      </c>
      <c r="C37" s="345">
        <v>50</v>
      </c>
      <c r="D37" s="347">
        <f>+'Ekamut-caxs'!D44</f>
        <v>0</v>
      </c>
      <c r="E37" s="344">
        <f t="shared" si="0"/>
        <v>-50</v>
      </c>
      <c r="F37" s="306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s="73" customFormat="1" ht="21" hidden="1" customHeight="1">
      <c r="A38" s="76">
        <v>12</v>
      </c>
      <c r="B38" s="330" t="s">
        <v>50</v>
      </c>
      <c r="C38" s="345"/>
      <c r="D38" s="347">
        <f>+'Ekamut-caxs'!D45</f>
        <v>0</v>
      </c>
      <c r="E38" s="344">
        <f t="shared" si="0"/>
        <v>0</v>
      </c>
      <c r="F38" s="306"/>
      <c r="G38" s="71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s="73" customFormat="1" ht="21" customHeight="1">
      <c r="A39" s="76">
        <v>10</v>
      </c>
      <c r="B39" s="330" t="s">
        <v>121</v>
      </c>
      <c r="C39" s="345">
        <v>41.9</v>
      </c>
      <c r="D39" s="347">
        <f>+'Ekamut-caxs'!D46</f>
        <v>10</v>
      </c>
      <c r="E39" s="344">
        <f>D39-C39</f>
        <v>-31.9</v>
      </c>
      <c r="F39" s="306"/>
      <c r="G39" s="71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s="73" customFormat="1" ht="20.25" hidden="1" customHeight="1">
      <c r="A40" s="76">
        <v>14</v>
      </c>
      <c r="B40" s="330" t="s">
        <v>122</v>
      </c>
      <c r="C40" s="345"/>
      <c r="D40" s="347">
        <f>+'Ekamut-caxs'!D47</f>
        <v>0</v>
      </c>
      <c r="E40" s="344">
        <f t="shared" si="0"/>
        <v>0</v>
      </c>
      <c r="F40" s="306" t="s">
        <v>253</v>
      </c>
      <c r="G40" s="71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s="73" customFormat="1" ht="21" hidden="1" customHeight="1">
      <c r="A41" s="76">
        <v>15</v>
      </c>
      <c r="B41" s="330" t="s">
        <v>25</v>
      </c>
      <c r="C41" s="343"/>
      <c r="D41" s="347">
        <f>+'Ekamut-caxs'!D48</f>
        <v>0</v>
      </c>
      <c r="E41" s="344">
        <f t="shared" si="0"/>
        <v>0</v>
      </c>
      <c r="F41" s="306" t="s">
        <v>253</v>
      </c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s="73" customFormat="1" ht="21" customHeight="1">
      <c r="A42" s="76">
        <v>16</v>
      </c>
      <c r="B42" s="330" t="s">
        <v>26</v>
      </c>
      <c r="C42" s="343">
        <v>45</v>
      </c>
      <c r="D42" s="347">
        <f>+'Ekamut-caxs'!D49</f>
        <v>39</v>
      </c>
      <c r="E42" s="344">
        <f>D42-C42</f>
        <v>-6</v>
      </c>
      <c r="F42" s="343"/>
      <c r="G42" s="71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73" customFormat="1" ht="21" hidden="1" customHeight="1">
      <c r="A43" s="76">
        <v>17</v>
      </c>
      <c r="B43" s="330" t="s">
        <v>69</v>
      </c>
      <c r="C43" s="343"/>
      <c r="D43" s="347">
        <f>+'Ekamut-caxs'!D50</f>
        <v>0</v>
      </c>
      <c r="E43" s="344">
        <f>D43-C43</f>
        <v>0</v>
      </c>
      <c r="F43" s="345"/>
      <c r="G43" s="71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s="73" customFormat="1" ht="21" hidden="1" customHeight="1">
      <c r="A44" s="76">
        <v>18</v>
      </c>
      <c r="B44" s="330" t="s">
        <v>56</v>
      </c>
      <c r="C44" s="343"/>
      <c r="D44" s="347">
        <f>+'Ekamut-caxs'!D51</f>
        <v>0</v>
      </c>
      <c r="E44" s="344">
        <f>D44-C44</f>
        <v>0</v>
      </c>
      <c r="F44" s="345"/>
      <c r="G44" s="71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s="73" customFormat="1" ht="21" customHeight="1">
      <c r="A45" s="76">
        <v>11</v>
      </c>
      <c r="B45" s="330" t="s">
        <v>47</v>
      </c>
      <c r="C45" s="345">
        <v>36</v>
      </c>
      <c r="D45" s="347">
        <f>+'Ekamut-caxs'!D52</f>
        <v>36</v>
      </c>
      <c r="E45" s="344">
        <f t="shared" si="0"/>
        <v>0</v>
      </c>
      <c r="F45" s="343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s="73" customFormat="1" ht="24.95" customHeight="1">
      <c r="A46" s="76">
        <v>12</v>
      </c>
      <c r="B46" s="346" t="s">
        <v>78</v>
      </c>
      <c r="C46" s="345">
        <v>20</v>
      </c>
      <c r="D46" s="347">
        <f>+'Ekamut-caxs'!D53</f>
        <v>8</v>
      </c>
      <c r="E46" s="344">
        <f t="shared" si="0"/>
        <v>-12</v>
      </c>
      <c r="F46" s="343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s="73" customFormat="1" ht="24.95" customHeight="1">
      <c r="A47" s="76">
        <v>13</v>
      </c>
      <c r="B47" s="346" t="s">
        <v>79</v>
      </c>
      <c r="C47" s="343">
        <v>95</v>
      </c>
      <c r="D47" s="347">
        <f>+'Ekamut-caxs'!D54</f>
        <v>95</v>
      </c>
      <c r="E47" s="344">
        <f t="shared" si="0"/>
        <v>0</v>
      </c>
      <c r="F47" s="343"/>
      <c r="G47" s="5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 s="73" customFormat="1" ht="23.25" hidden="1" customHeight="1">
      <c r="A48" s="76">
        <v>22</v>
      </c>
      <c r="B48" s="330" t="s">
        <v>48</v>
      </c>
      <c r="C48" s="343"/>
      <c r="D48" s="347">
        <f>+'Ekamut-caxs'!D55</f>
        <v>0</v>
      </c>
      <c r="E48" s="344">
        <f t="shared" ref="E48:E61" si="2">D48-C48</f>
        <v>0</v>
      </c>
      <c r="F48" s="345"/>
      <c r="G48" s="71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 s="73" customFormat="1" ht="21" hidden="1" customHeight="1">
      <c r="A49" s="76">
        <v>23</v>
      </c>
      <c r="B49" s="330" t="s">
        <v>123</v>
      </c>
      <c r="C49" s="343"/>
      <c r="D49" s="347">
        <f>+'Ekamut-caxs'!D56</f>
        <v>0</v>
      </c>
      <c r="E49" s="344">
        <f t="shared" si="2"/>
        <v>0</v>
      </c>
      <c r="F49" s="345"/>
      <c r="G49" s="71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 s="73" customFormat="1" ht="21" hidden="1" customHeight="1">
      <c r="A50" s="76">
        <v>24</v>
      </c>
      <c r="B50" s="330" t="s">
        <v>49</v>
      </c>
      <c r="C50" s="343"/>
      <c r="D50" s="347">
        <f>+'Ekamut-caxs'!D57</f>
        <v>0</v>
      </c>
      <c r="E50" s="344">
        <f t="shared" si="2"/>
        <v>0</v>
      </c>
      <c r="F50" s="345"/>
      <c r="G50" s="71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s="73" customFormat="1" ht="20.25" hidden="1" customHeight="1">
      <c r="A51" s="76">
        <v>25</v>
      </c>
      <c r="B51" s="330" t="s">
        <v>66</v>
      </c>
      <c r="C51" s="343"/>
      <c r="D51" s="347">
        <f>+'Ekamut-caxs'!D58</f>
        <v>0</v>
      </c>
      <c r="E51" s="344">
        <f t="shared" si="2"/>
        <v>0</v>
      </c>
      <c r="F51" s="345"/>
      <c r="G51" s="71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 s="73" customFormat="1" ht="20.25" hidden="1" customHeight="1">
      <c r="A52" s="76">
        <v>26</v>
      </c>
      <c r="B52" s="348" t="s">
        <v>199</v>
      </c>
      <c r="C52" s="343"/>
      <c r="D52" s="347">
        <f>+'Ekamut-caxs'!D59</f>
        <v>0</v>
      </c>
      <c r="E52" s="344">
        <f t="shared" ref="E52:E53" si="3">D52-C52</f>
        <v>0</v>
      </c>
      <c r="F52" s="345"/>
      <c r="G52" s="71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 s="73" customFormat="1" ht="20.25" hidden="1" customHeight="1">
      <c r="A53" s="76">
        <v>27</v>
      </c>
      <c r="B53" s="348" t="s">
        <v>200</v>
      </c>
      <c r="C53" s="343"/>
      <c r="D53" s="347">
        <f>+'Ekamut-caxs'!D60</f>
        <v>0</v>
      </c>
      <c r="E53" s="344">
        <f t="shared" si="3"/>
        <v>0</v>
      </c>
      <c r="F53" s="345"/>
      <c r="G53" s="71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 s="73" customFormat="1" ht="21" hidden="1" customHeight="1">
      <c r="A54" s="76">
        <v>28</v>
      </c>
      <c r="B54" s="330" t="s">
        <v>80</v>
      </c>
      <c r="C54" s="343"/>
      <c r="D54" s="347">
        <f>+'Ekamut-caxs'!D61</f>
        <v>0</v>
      </c>
      <c r="E54" s="344">
        <f t="shared" si="2"/>
        <v>0</v>
      </c>
      <c r="F54" s="345"/>
      <c r="G54" s="71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 s="73" customFormat="1" ht="21" hidden="1" customHeight="1">
      <c r="A55" s="76">
        <v>29</v>
      </c>
      <c r="B55" s="330" t="s">
        <v>135</v>
      </c>
      <c r="C55" s="343"/>
      <c r="D55" s="347">
        <f>+'Ekamut-caxs'!D62</f>
        <v>0</v>
      </c>
      <c r="E55" s="344">
        <f t="shared" si="2"/>
        <v>0</v>
      </c>
      <c r="F55" s="345"/>
      <c r="G55" s="71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 s="73" customFormat="1" ht="21" hidden="1" customHeight="1">
      <c r="A56" s="76">
        <v>30</v>
      </c>
      <c r="B56" s="333"/>
      <c r="C56" s="343"/>
      <c r="D56" s="345">
        <f>+'Ekamut-caxs'!D63</f>
        <v>0</v>
      </c>
      <c r="E56" s="343">
        <f t="shared" ref="E56:E57" si="4">D56-C56</f>
        <v>0</v>
      </c>
      <c r="F56" s="345"/>
      <c r="G56" s="71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 s="73" customFormat="1" ht="21" hidden="1" customHeight="1">
      <c r="A57" s="76">
        <v>31</v>
      </c>
      <c r="B57" s="333"/>
      <c r="C57" s="343"/>
      <c r="D57" s="345">
        <f>+'Ekamut-caxs'!D64</f>
        <v>0</v>
      </c>
      <c r="E57" s="343">
        <f t="shared" si="4"/>
        <v>0</v>
      </c>
      <c r="F57" s="345"/>
      <c r="G57" s="71" t="s">
        <v>203</v>
      </c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</row>
    <row r="58" spans="1:18" s="73" customFormat="1" ht="39.75" customHeight="1">
      <c r="A58" s="76">
        <v>14</v>
      </c>
      <c r="B58" s="482" t="s">
        <v>27</v>
      </c>
      <c r="C58" s="343">
        <v>876.3</v>
      </c>
      <c r="D58" s="347">
        <f>+'Ekamut-caxs'!D65</f>
        <v>781.9</v>
      </c>
      <c r="E58" s="344">
        <f t="shared" si="2"/>
        <v>-94.399999999999977</v>
      </c>
      <c r="F58" s="304" t="s">
        <v>259</v>
      </c>
      <c r="G58" s="71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 ht="20.25" customHeight="1">
      <c r="A59" s="28">
        <v>14.1</v>
      </c>
      <c r="B59" s="30" t="s">
        <v>81</v>
      </c>
      <c r="C59" s="306">
        <v>719.5</v>
      </c>
      <c r="D59" s="349">
        <f>+'Ekamut-caxs'!D66</f>
        <v>566.6</v>
      </c>
      <c r="E59" s="305">
        <f t="shared" si="2"/>
        <v>-152.89999999999998</v>
      </c>
      <c r="F59" s="304"/>
      <c r="G59" s="193"/>
    </row>
    <row r="60" spans="1:18" s="73" customFormat="1" ht="21" hidden="1" customHeight="1">
      <c r="A60" s="76">
        <v>33</v>
      </c>
      <c r="B60" s="346" t="s">
        <v>82</v>
      </c>
      <c r="C60" s="343"/>
      <c r="D60" s="347">
        <f>+'Ekamut-caxs'!D67</f>
        <v>0</v>
      </c>
      <c r="E60" s="344">
        <f t="shared" si="2"/>
        <v>0</v>
      </c>
      <c r="F60" s="345"/>
      <c r="G60" s="71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</row>
    <row r="61" spans="1:18" s="73" customFormat="1" ht="21" hidden="1" customHeight="1">
      <c r="A61" s="76">
        <v>34</v>
      </c>
      <c r="B61" s="330" t="s">
        <v>70</v>
      </c>
      <c r="C61" s="343"/>
      <c r="D61" s="347">
        <f>+'Ekamut-caxs'!D68</f>
        <v>0</v>
      </c>
      <c r="E61" s="344">
        <f t="shared" si="2"/>
        <v>0</v>
      </c>
      <c r="F61" s="345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</row>
    <row r="62" spans="1:18" s="35" customFormat="1" ht="24.75" customHeight="1">
      <c r="A62" s="25"/>
      <c r="B62" s="74" t="s">
        <v>83</v>
      </c>
      <c r="C62" s="362">
        <f>C6-C21</f>
        <v>0</v>
      </c>
      <c r="D62" s="362">
        <f>D6-D21</f>
        <v>0</v>
      </c>
      <c r="E62" s="362">
        <f t="shared" si="0"/>
        <v>0</v>
      </c>
      <c r="F62" s="50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0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54" t="e">
        <f>+'Ekamut-caxs'!#REF!</f>
        <v>#REF!</v>
      </c>
      <c r="E64" s="554"/>
      <c r="F64" s="496"/>
      <c r="G64" s="26"/>
    </row>
    <row r="65" spans="1:7" ht="9.75" customHeight="1">
      <c r="B65" s="42"/>
      <c r="C65" s="39"/>
      <c r="D65" s="553" t="s">
        <v>5</v>
      </c>
      <c r="E65" s="553"/>
      <c r="F65" s="502"/>
      <c r="G65" s="26"/>
    </row>
    <row r="66" spans="1:7" ht="24.75" customHeight="1">
      <c r="B66" s="40" t="s">
        <v>6</v>
      </c>
      <c r="C66" s="41"/>
      <c r="D66" s="554" t="e">
        <f>+'Ekamut-caxs'!#REF!</f>
        <v>#REF!</v>
      </c>
      <c r="E66" s="554"/>
      <c r="F66" s="496"/>
      <c r="G66" s="26"/>
    </row>
    <row r="67" spans="1:7" ht="11.25" customHeight="1">
      <c r="B67" s="39"/>
      <c r="C67" s="39"/>
      <c r="D67" s="553" t="s">
        <v>5</v>
      </c>
      <c r="E67" s="553"/>
      <c r="F67" s="502"/>
      <c r="G67" s="26"/>
    </row>
    <row r="68" spans="1:7" s="19" customFormat="1">
      <c r="A68" s="24"/>
      <c r="B68" s="192" t="s">
        <v>1</v>
      </c>
      <c r="C68" s="39"/>
      <c r="D68" s="39"/>
      <c r="E68" s="39"/>
      <c r="F68" s="495"/>
      <c r="G68" s="26"/>
    </row>
    <row r="69" spans="1:7" s="19" customFormat="1">
      <c r="A69" s="136"/>
      <c r="B69" s="26"/>
      <c r="C69" s="26"/>
      <c r="D69" s="26"/>
      <c r="E69" s="26"/>
      <c r="F69" s="503"/>
      <c r="G69" s="26"/>
    </row>
    <row r="70" spans="1:7" s="19" customFormat="1">
      <c r="A70" s="136"/>
      <c r="B70" s="26"/>
      <c r="C70" s="26"/>
      <c r="D70" s="26"/>
      <c r="E70" s="26"/>
      <c r="F70" s="503"/>
      <c r="G70" s="26"/>
    </row>
    <row r="71" spans="1:7" s="19" customFormat="1">
      <c r="A71" s="136"/>
      <c r="B71" s="26"/>
      <c r="C71" s="26"/>
      <c r="D71" s="26"/>
      <c r="E71" s="26"/>
      <c r="F71" s="503"/>
      <c r="G71" s="26"/>
    </row>
    <row r="72" spans="1:7" s="19" customFormat="1">
      <c r="A72" s="136"/>
      <c r="B72" s="26"/>
      <c r="C72" s="26"/>
      <c r="D72" s="26"/>
      <c r="E72" s="26"/>
      <c r="F72" s="503"/>
      <c r="G72" s="26"/>
    </row>
    <row r="73" spans="1:7" s="19" customFormat="1">
      <c r="A73" s="136"/>
      <c r="B73" s="26"/>
      <c r="C73" s="26"/>
      <c r="D73" s="26"/>
      <c r="E73" s="26"/>
      <c r="F73" s="503"/>
    </row>
    <row r="74" spans="1:7" s="19" customFormat="1">
      <c r="A74" s="136"/>
      <c r="B74" s="26"/>
      <c r="C74" s="26"/>
      <c r="D74" s="26"/>
      <c r="E74" s="26"/>
      <c r="F74" s="503"/>
    </row>
    <row r="75" spans="1:7" s="19" customFormat="1">
      <c r="A75" s="136"/>
      <c r="B75" s="26"/>
      <c r="C75" s="26"/>
      <c r="D75" s="26"/>
      <c r="E75" s="26"/>
      <c r="F75" s="503"/>
    </row>
    <row r="76" spans="1:7" s="19" customFormat="1">
      <c r="A76" s="136"/>
      <c r="F76" s="23"/>
    </row>
    <row r="77" spans="1:7" s="19" customFormat="1">
      <c r="A77" s="136"/>
      <c r="F77" s="23"/>
    </row>
    <row r="78" spans="1:7" s="19" customFormat="1">
      <c r="A78" s="136"/>
      <c r="F78" s="23"/>
    </row>
    <row r="79" spans="1:7" s="19" customFormat="1">
      <c r="A79" s="136"/>
      <c r="F79" s="23"/>
    </row>
    <row r="80" spans="1:7" s="19" customFormat="1">
      <c r="A80" s="136"/>
      <c r="F80" s="23"/>
    </row>
    <row r="81" spans="1:6" s="19" customFormat="1">
      <c r="A81" s="136"/>
      <c r="F81" s="23"/>
    </row>
    <row r="82" spans="1:6" s="19" customFormat="1">
      <c r="A82" s="136"/>
      <c r="F82" s="23"/>
    </row>
    <row r="83" spans="1:6" s="19" customFormat="1">
      <c r="A83" s="136"/>
      <c r="F83" s="23"/>
    </row>
    <row r="84" spans="1:6" s="19" customFormat="1">
      <c r="A84" s="136"/>
      <c r="F84" s="23"/>
    </row>
    <row r="85" spans="1:6" s="19" customFormat="1">
      <c r="A85" s="136"/>
      <c r="F85" s="23"/>
    </row>
    <row r="86" spans="1:6" s="19" customFormat="1">
      <c r="A86" s="136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1" zoomScaleSheetLayoutView="100" workbookViewId="0">
      <selection activeCell="F63" sqref="F63"/>
    </sheetView>
  </sheetViews>
  <sheetFormatPr defaultRowHeight="13.5"/>
  <cols>
    <col min="1" max="1" width="4.85546875" style="20" customWidth="1"/>
    <col min="2" max="2" width="59.42578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5.5703125" style="498" customWidth="1"/>
    <col min="7" max="7" width="9.140625" style="150"/>
    <col min="8" max="13" width="9.140625" style="136"/>
    <col min="14" max="20" width="9.140625" style="144"/>
    <col min="21" max="16384" width="9.140625" style="20"/>
  </cols>
  <sheetData>
    <row r="1" spans="1:20" ht="23.25" customHeight="1">
      <c r="A1" s="552" t="s">
        <v>84</v>
      </c>
      <c r="B1" s="552"/>
      <c r="C1" s="552"/>
      <c r="D1" s="552"/>
      <c r="E1" s="552"/>
      <c r="F1" s="552"/>
    </row>
    <row r="2" spans="1:20" s="22" customFormat="1" ht="20.25">
      <c r="A2" s="547" t="str">
        <f>+'Ekamut-caxs'!A8:D8</f>
        <v xml:space="preserve">«Դավթաշենի շախմատի դպրոց» ՀՈԱԿ-ի </v>
      </c>
      <c r="B2" s="547"/>
      <c r="C2" s="547"/>
      <c r="D2" s="547"/>
      <c r="E2" s="547"/>
      <c r="F2" s="547"/>
      <c r="G2" s="128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42" customHeight="1">
      <c r="A3" s="555" t="s">
        <v>231</v>
      </c>
      <c r="B3" s="555"/>
      <c r="C3" s="555"/>
      <c r="D3" s="555"/>
      <c r="E3" s="555"/>
      <c r="F3" s="555"/>
      <c r="G3" s="151"/>
      <c r="H3" s="138"/>
      <c r="I3" s="138"/>
      <c r="J3" s="138"/>
      <c r="K3" s="138"/>
      <c r="L3" s="138"/>
    </row>
    <row r="4" spans="1:20" s="22" customFormat="1" ht="18" customHeight="1">
      <c r="A4" s="11"/>
      <c r="B4" s="11"/>
      <c r="F4" s="491" t="s">
        <v>46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29" customFormat="1" ht="87" customHeight="1">
      <c r="A5" s="109" t="s">
        <v>3</v>
      </c>
      <c r="B5" s="111" t="s">
        <v>33</v>
      </c>
      <c r="C5" s="297" t="s">
        <v>178</v>
      </c>
      <c r="D5" s="297" t="s">
        <v>179</v>
      </c>
      <c r="E5" s="110" t="s">
        <v>53</v>
      </c>
      <c r="F5" s="481" t="str">
        <f>+'[5]Ekamutneri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2" customFormat="1" ht="41.25" customHeight="1">
      <c r="A6" s="12" t="s">
        <v>7</v>
      </c>
      <c r="B6" s="13" t="s">
        <v>34</v>
      </c>
      <c r="C6" s="307">
        <v>206.4</v>
      </c>
      <c r="D6" s="307">
        <v>206.4</v>
      </c>
      <c r="E6" s="338">
        <f t="shared" ref="E6:E65" si="0">D6-C6</f>
        <v>0</v>
      </c>
      <c r="F6" s="492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2" customFormat="1" ht="38.25" customHeight="1">
      <c r="A7" s="12" t="s">
        <v>11</v>
      </c>
      <c r="B7" s="13" t="s">
        <v>85</v>
      </c>
      <c r="C7" s="338">
        <f>SUM(C8:C19)</f>
        <v>21529.599999999999</v>
      </c>
      <c r="D7" s="338">
        <f>SUM(D8:D19)</f>
        <v>21531.599999999999</v>
      </c>
      <c r="E7" s="338">
        <f>D7-C7</f>
        <v>2</v>
      </c>
      <c r="F7" s="492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3" customFormat="1" ht="24" customHeight="1">
      <c r="A8" s="76">
        <v>1</v>
      </c>
      <c r="B8" s="327" t="s">
        <v>119</v>
      </c>
      <c r="C8" s="328">
        <v>21528.6</v>
      </c>
      <c r="D8" s="329">
        <f>+'Dramakan hosqer'!C15</f>
        <v>21528.6</v>
      </c>
      <c r="E8" s="329">
        <f>D8-C8</f>
        <v>0</v>
      </c>
      <c r="F8" s="493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3" customFormat="1" ht="38.25" hidden="1" customHeight="1">
      <c r="A9" s="76">
        <v>2</v>
      </c>
      <c r="B9" s="394" t="s">
        <v>192</v>
      </c>
      <c r="C9" s="328"/>
      <c r="D9" s="329">
        <f>+'Dramakan hosqer'!C16</f>
        <v>0</v>
      </c>
      <c r="E9" s="329">
        <f>D9-C9</f>
        <v>0</v>
      </c>
      <c r="F9" s="493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3" customFormat="1" ht="17.25" hidden="1" customHeight="1">
      <c r="A10" s="76">
        <v>3</v>
      </c>
      <c r="B10" s="330" t="s">
        <v>8</v>
      </c>
      <c r="C10" s="328"/>
      <c r="D10" s="329">
        <f>+'Dramakan hosqer'!C17</f>
        <v>0</v>
      </c>
      <c r="E10" s="329">
        <f t="shared" si="0"/>
        <v>0</v>
      </c>
      <c r="F10" s="493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3" customFormat="1" ht="17.25" hidden="1" customHeight="1">
      <c r="A11" s="76">
        <v>4</v>
      </c>
      <c r="B11" s="331" t="s">
        <v>55</v>
      </c>
      <c r="C11" s="328"/>
      <c r="D11" s="329">
        <f>+'Dramakan hosqer'!C18</f>
        <v>0</v>
      </c>
      <c r="E11" s="329">
        <f t="shared" si="0"/>
        <v>0</v>
      </c>
      <c r="F11" s="493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3" customFormat="1" ht="17.25" hidden="1" customHeight="1">
      <c r="A12" s="76">
        <v>5</v>
      </c>
      <c r="B12" s="332" t="s">
        <v>65</v>
      </c>
      <c r="C12" s="328"/>
      <c r="D12" s="329">
        <f>+'Dramakan hosqer'!C19</f>
        <v>0</v>
      </c>
      <c r="E12" s="329">
        <f t="shared" si="0"/>
        <v>0</v>
      </c>
      <c r="F12" s="493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3" customFormat="1" ht="17.25" hidden="1" customHeight="1">
      <c r="A13" s="76">
        <v>6</v>
      </c>
      <c r="B13" s="195" t="s">
        <v>191</v>
      </c>
      <c r="C13" s="328"/>
      <c r="D13" s="329">
        <f>+'Dramakan hosqer'!C20</f>
        <v>0</v>
      </c>
      <c r="E13" s="329">
        <f t="shared" si="0"/>
        <v>0</v>
      </c>
      <c r="F13" s="493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3" customFormat="1" ht="17.25" hidden="1" customHeight="1">
      <c r="A14" s="76">
        <v>7</v>
      </c>
      <c r="B14" s="327" t="s">
        <v>9</v>
      </c>
      <c r="C14" s="328"/>
      <c r="D14" s="329">
        <f>+'Dramakan hosqer'!C21</f>
        <v>0</v>
      </c>
      <c r="E14" s="329">
        <f t="shared" si="0"/>
        <v>0</v>
      </c>
      <c r="F14" s="493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3" customFormat="1" ht="17.25" hidden="1" customHeight="1">
      <c r="A15" s="76">
        <v>8</v>
      </c>
      <c r="B15" s="327" t="s">
        <v>74</v>
      </c>
      <c r="C15" s="328"/>
      <c r="D15" s="329">
        <f>+'Dramakan hosqer'!C22</f>
        <v>0</v>
      </c>
      <c r="E15" s="329">
        <f t="shared" si="0"/>
        <v>0</v>
      </c>
      <c r="F15" s="493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3" customFormat="1" ht="17.25" hidden="1" customHeight="1">
      <c r="A16" s="76">
        <v>9</v>
      </c>
      <c r="B16" s="327" t="s">
        <v>35</v>
      </c>
      <c r="C16" s="328"/>
      <c r="D16" s="329">
        <f>+'Dramakan hosqer'!C23</f>
        <v>0</v>
      </c>
      <c r="E16" s="329">
        <f t="shared" si="0"/>
        <v>0</v>
      </c>
      <c r="F16" s="493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3" customFormat="1" ht="17.25" customHeight="1">
      <c r="A17" s="76">
        <v>2</v>
      </c>
      <c r="B17" s="327" t="s">
        <v>10</v>
      </c>
      <c r="C17" s="328">
        <v>1</v>
      </c>
      <c r="D17" s="329">
        <f>+'Dramakan hosqer'!C24</f>
        <v>3</v>
      </c>
      <c r="E17" s="329">
        <f>D17-C17</f>
        <v>2</v>
      </c>
      <c r="F17" s="493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3" customFormat="1" ht="17.25" hidden="1" customHeight="1">
      <c r="A18" s="76">
        <v>11</v>
      </c>
      <c r="B18" s="333"/>
      <c r="C18" s="328"/>
      <c r="D18" s="328">
        <f>+'Dramakan hosqer'!C25</f>
        <v>0</v>
      </c>
      <c r="E18" s="328">
        <f>D18-C18</f>
        <v>0</v>
      </c>
      <c r="F18" s="493"/>
      <c r="G18" s="154"/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73" customFormat="1" ht="17.25" hidden="1" customHeight="1">
      <c r="A19" s="76">
        <v>12</v>
      </c>
      <c r="B19" s="333"/>
      <c r="C19" s="328"/>
      <c r="D19" s="328">
        <f>+'Dramakan hosqer'!C26</f>
        <v>0</v>
      </c>
      <c r="E19" s="328">
        <f>D19-C19</f>
        <v>0</v>
      </c>
      <c r="F19" s="493"/>
      <c r="G19" s="126" t="s">
        <v>204</v>
      </c>
      <c r="H19" s="140"/>
      <c r="I19" s="140"/>
      <c r="J19" s="140"/>
      <c r="K19" s="140"/>
      <c r="L19" s="140"/>
      <c r="M19" s="140"/>
      <c r="N19" s="147"/>
      <c r="O19" s="147"/>
      <c r="P19" s="147"/>
      <c r="Q19" s="147"/>
      <c r="R19" s="147"/>
      <c r="S19" s="147"/>
      <c r="T19" s="147"/>
    </row>
    <row r="20" spans="1:20" s="22" customFormat="1" ht="36" customHeight="1">
      <c r="A20" s="12" t="s">
        <v>36</v>
      </c>
      <c r="B20" s="13" t="s">
        <v>86</v>
      </c>
      <c r="C20" s="338">
        <f>+C21+C64+C77</f>
        <v>21613.700000000004</v>
      </c>
      <c r="D20" s="338">
        <f>+D21+D64+D77</f>
        <v>21637.200000000004</v>
      </c>
      <c r="E20" s="338">
        <f t="shared" si="0"/>
        <v>23.5</v>
      </c>
      <c r="F20" s="492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22" customFormat="1" ht="21" customHeight="1">
      <c r="A21" s="15" t="s">
        <v>58</v>
      </c>
      <c r="B21" s="13" t="s">
        <v>61</v>
      </c>
      <c r="C21" s="338">
        <f>SUM(C22,C25:C30,C34:C58,C62:C63)</f>
        <v>21458.700000000004</v>
      </c>
      <c r="D21" s="338">
        <f>SUM(D22,D25:D30,D34:D58,D62:D63)</f>
        <v>21402.200000000004</v>
      </c>
      <c r="E21" s="338">
        <f t="shared" si="0"/>
        <v>-56.5</v>
      </c>
      <c r="F21" s="492"/>
      <c r="G21" s="152"/>
      <c r="H21" s="137"/>
      <c r="I21" s="137"/>
      <c r="J21" s="137"/>
      <c r="K21" s="137"/>
      <c r="L21" s="137"/>
      <c r="M21" s="137"/>
      <c r="N21" s="145"/>
      <c r="O21" s="145"/>
      <c r="P21" s="145"/>
      <c r="Q21" s="145"/>
      <c r="R21" s="145"/>
      <c r="S21" s="145"/>
      <c r="T21" s="145"/>
    </row>
    <row r="22" spans="1:20" s="73" customFormat="1" ht="18" customHeight="1">
      <c r="A22" s="76">
        <v>1</v>
      </c>
      <c r="B22" s="334" t="s">
        <v>12</v>
      </c>
      <c r="C22" s="328">
        <v>20135.2</v>
      </c>
      <c r="D22" s="329">
        <f>+'Dramakan hosqer'!C29</f>
        <v>20216.400000000001</v>
      </c>
      <c r="E22" s="329">
        <f t="shared" si="0"/>
        <v>81.200000000000728</v>
      </c>
      <c r="F22" s="544" t="s">
        <v>254</v>
      </c>
      <c r="G22" s="154"/>
      <c r="H22" s="140"/>
      <c r="I22" s="140"/>
      <c r="J22" s="140"/>
      <c r="K22" s="140"/>
      <c r="L22" s="140"/>
      <c r="M22" s="140"/>
      <c r="N22" s="147"/>
      <c r="O22" s="147"/>
      <c r="P22" s="147"/>
      <c r="Q22" s="147"/>
      <c r="R22" s="147"/>
      <c r="S22" s="147"/>
      <c r="T22" s="147"/>
    </row>
    <row r="23" spans="1:20" ht="17.25" hidden="1" customHeight="1">
      <c r="A23" s="27">
        <v>1.1000000000000001</v>
      </c>
      <c r="B23" s="32" t="s">
        <v>120</v>
      </c>
      <c r="C23" s="308"/>
      <c r="D23" s="342">
        <f>+'Dramakan hosqer'!C30</f>
        <v>0</v>
      </c>
      <c r="E23" s="342">
        <f t="shared" si="0"/>
        <v>0</v>
      </c>
      <c r="F23" s="494"/>
    </row>
    <row r="24" spans="1:20" ht="18" hidden="1" customHeight="1">
      <c r="A24" s="27">
        <v>1.2</v>
      </c>
      <c r="B24" s="32" t="s">
        <v>13</v>
      </c>
      <c r="C24" s="308"/>
      <c r="D24" s="342">
        <f>+'Dramakan hosqer'!C31</f>
        <v>0</v>
      </c>
      <c r="E24" s="342">
        <f t="shared" si="0"/>
        <v>0</v>
      </c>
      <c r="F24" s="494"/>
    </row>
    <row r="25" spans="1:20" s="73" customFormat="1" ht="18" customHeight="1">
      <c r="A25" s="76">
        <v>2</v>
      </c>
      <c r="B25" s="330" t="s">
        <v>15</v>
      </c>
      <c r="C25" s="328">
        <v>314</v>
      </c>
      <c r="D25" s="329">
        <f>+'Dramakan hosqer'!C32</f>
        <v>284.8</v>
      </c>
      <c r="E25" s="329">
        <f t="shared" si="0"/>
        <v>-29.199999999999989</v>
      </c>
      <c r="F25" s="493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3" customFormat="1" ht="18" customHeight="1">
      <c r="A26" s="76">
        <v>3</v>
      </c>
      <c r="B26" s="330" t="s">
        <v>14</v>
      </c>
      <c r="C26" s="328">
        <v>210.9</v>
      </c>
      <c r="D26" s="329">
        <f>+'Dramakan hosqer'!C33</f>
        <v>190</v>
      </c>
      <c r="E26" s="329">
        <f t="shared" si="0"/>
        <v>-20.900000000000006</v>
      </c>
      <c r="F26" s="493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3" customFormat="1" ht="18" customHeight="1">
      <c r="A27" s="76">
        <v>4</v>
      </c>
      <c r="B27" s="330" t="s">
        <v>16</v>
      </c>
      <c r="C27" s="328">
        <v>28.3</v>
      </c>
      <c r="D27" s="329">
        <f>+'Dramakan hosqer'!C34</f>
        <v>49.9</v>
      </c>
      <c r="E27" s="329">
        <f t="shared" si="0"/>
        <v>21.599999999999998</v>
      </c>
      <c r="F27" s="493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3" customFormat="1" ht="18" customHeight="1">
      <c r="A28" s="76">
        <v>5</v>
      </c>
      <c r="B28" s="330" t="s">
        <v>17</v>
      </c>
      <c r="C28" s="328">
        <v>16.899999999999999</v>
      </c>
      <c r="D28" s="329">
        <f>+'Dramakan hosqer'!C35</f>
        <v>16.899999999999999</v>
      </c>
      <c r="E28" s="329">
        <f t="shared" si="0"/>
        <v>0</v>
      </c>
      <c r="F28" s="493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3" customFormat="1" ht="16.5" hidden="1" customHeight="1">
      <c r="A29" s="76">
        <v>6</v>
      </c>
      <c r="B29" s="330" t="s">
        <v>18</v>
      </c>
      <c r="C29" s="328"/>
      <c r="D29" s="329">
        <f>+'Dramakan hosqer'!C36</f>
        <v>0</v>
      </c>
      <c r="E29" s="329">
        <f t="shared" si="0"/>
        <v>0</v>
      </c>
      <c r="F29" s="493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3" customFormat="1" ht="25.5">
      <c r="A30" s="76">
        <v>6</v>
      </c>
      <c r="B30" s="330" t="s">
        <v>19</v>
      </c>
      <c r="C30" s="329">
        <f>SUM(C31:C33)</f>
        <v>129.6</v>
      </c>
      <c r="D30" s="329">
        <f>SUM(D31:D33)</f>
        <v>141.6</v>
      </c>
      <c r="E30" s="329">
        <f t="shared" si="0"/>
        <v>12</v>
      </c>
      <c r="F30" s="543" t="s">
        <v>252</v>
      </c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7">
        <v>6.1</v>
      </c>
      <c r="B31" s="32" t="s">
        <v>20</v>
      </c>
      <c r="C31" s="308">
        <v>57.6</v>
      </c>
      <c r="D31" s="342">
        <f>+'Dramakan hosqer'!C38</f>
        <v>57.6</v>
      </c>
      <c r="E31" s="342">
        <f t="shared" si="0"/>
        <v>0</v>
      </c>
      <c r="F31" s="494"/>
    </row>
    <row r="32" spans="1:20" s="35" customFormat="1" ht="18" hidden="1" customHeight="1">
      <c r="A32" s="27">
        <v>7.2</v>
      </c>
      <c r="B32" s="32" t="s">
        <v>21</v>
      </c>
      <c r="C32" s="308"/>
      <c r="D32" s="342">
        <f>+'Dramakan hosqer'!C39</f>
        <v>0</v>
      </c>
      <c r="E32" s="342">
        <f t="shared" si="0"/>
        <v>0</v>
      </c>
      <c r="F32" s="494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7">
        <v>6.2</v>
      </c>
      <c r="B33" s="32" t="s">
        <v>22</v>
      </c>
      <c r="C33" s="308">
        <v>72</v>
      </c>
      <c r="D33" s="342">
        <f>+'Dramakan hosqer'!C40</f>
        <v>84</v>
      </c>
      <c r="E33" s="342">
        <f t="shared" si="0"/>
        <v>12</v>
      </c>
      <c r="F33" s="494"/>
      <c r="I33" s="158"/>
    </row>
    <row r="34" spans="1:20" s="73" customFormat="1" ht="18" hidden="1" customHeight="1">
      <c r="A34" s="76">
        <v>8</v>
      </c>
      <c r="B34" s="330" t="s">
        <v>23</v>
      </c>
      <c r="C34" s="328"/>
      <c r="D34" s="329">
        <f>+'Dramakan hosqer'!C41</f>
        <v>0</v>
      </c>
      <c r="E34" s="329">
        <f t="shared" si="0"/>
        <v>0</v>
      </c>
      <c r="F34" s="493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3" customFormat="1" ht="18" customHeight="1">
      <c r="A35" s="76">
        <v>7</v>
      </c>
      <c r="B35" s="330" t="s">
        <v>31</v>
      </c>
      <c r="C35" s="328">
        <v>150</v>
      </c>
      <c r="D35" s="329">
        <f>+'Dramakan hosqer'!C42</f>
        <v>143.69999999999999</v>
      </c>
      <c r="E35" s="329">
        <f t="shared" si="0"/>
        <v>-6.3000000000000114</v>
      </c>
      <c r="F35" s="306"/>
      <c r="G35" s="52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3" customFormat="1" ht="18" customHeight="1">
      <c r="A36" s="76">
        <v>8</v>
      </c>
      <c r="B36" s="330" t="s">
        <v>24</v>
      </c>
      <c r="C36" s="328">
        <v>100</v>
      </c>
      <c r="D36" s="329">
        <f>+'Dramakan hosqer'!C43</f>
        <v>85</v>
      </c>
      <c r="E36" s="329">
        <f t="shared" si="0"/>
        <v>-15</v>
      </c>
      <c r="F36" s="306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3" customFormat="1" ht="21" customHeight="1">
      <c r="A37" s="76">
        <v>9</v>
      </c>
      <c r="B37" s="335" t="s">
        <v>77</v>
      </c>
      <c r="C37" s="328">
        <v>50</v>
      </c>
      <c r="D37" s="329">
        <f>+'Dramakan hosqer'!C44</f>
        <v>0</v>
      </c>
      <c r="E37" s="329">
        <f t="shared" si="0"/>
        <v>-50</v>
      </c>
      <c r="F37" s="306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3" customFormat="1" ht="18" hidden="1" customHeight="1">
      <c r="A38" s="76">
        <v>12</v>
      </c>
      <c r="B38" s="330" t="s">
        <v>50</v>
      </c>
      <c r="C38" s="328"/>
      <c r="D38" s="329">
        <f>+'Dramakan hosqer'!C45</f>
        <v>0</v>
      </c>
      <c r="E38" s="329">
        <f t="shared" si="0"/>
        <v>0</v>
      </c>
      <c r="F38" s="306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3" customFormat="1" ht="18" customHeight="1">
      <c r="A39" s="76">
        <v>10</v>
      </c>
      <c r="B39" s="330" t="s">
        <v>121</v>
      </c>
      <c r="C39" s="328">
        <v>41.9</v>
      </c>
      <c r="D39" s="329">
        <f>+'Dramakan hosqer'!C46</f>
        <v>10</v>
      </c>
      <c r="E39" s="329">
        <f t="shared" si="0"/>
        <v>-31.9</v>
      </c>
      <c r="F39" s="306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3" customFormat="1" ht="18" hidden="1" customHeight="1">
      <c r="A40" s="76">
        <v>14</v>
      </c>
      <c r="B40" s="330" t="s">
        <v>122</v>
      </c>
      <c r="C40" s="328"/>
      <c r="D40" s="329">
        <f>+'Dramakan hosqer'!C47</f>
        <v>0</v>
      </c>
      <c r="E40" s="329">
        <f t="shared" si="0"/>
        <v>0</v>
      </c>
      <c r="F40" s="493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3" customFormat="1" ht="18" hidden="1" customHeight="1">
      <c r="A41" s="76">
        <v>15</v>
      </c>
      <c r="B41" s="330" t="s">
        <v>25</v>
      </c>
      <c r="C41" s="328"/>
      <c r="D41" s="329">
        <f>+'Dramakan hosqer'!C48</f>
        <v>0</v>
      </c>
      <c r="E41" s="329">
        <f t="shared" si="0"/>
        <v>0</v>
      </c>
      <c r="F41" s="493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3" customFormat="1" ht="18" customHeight="1">
      <c r="A42" s="76">
        <v>16</v>
      </c>
      <c r="B42" s="330" t="s">
        <v>26</v>
      </c>
      <c r="C42" s="328">
        <v>45</v>
      </c>
      <c r="D42" s="329">
        <f>+'Dramakan hosqer'!C49</f>
        <v>39</v>
      </c>
      <c r="E42" s="329">
        <f t="shared" si="0"/>
        <v>-6</v>
      </c>
      <c r="F42" s="343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3" customFormat="1" ht="18" hidden="1" customHeight="1">
      <c r="A43" s="76">
        <v>17</v>
      </c>
      <c r="B43" s="330" t="s">
        <v>69</v>
      </c>
      <c r="C43" s="328"/>
      <c r="D43" s="329">
        <f>+'Dramakan hosqer'!C50</f>
        <v>0</v>
      </c>
      <c r="E43" s="329">
        <f t="shared" si="0"/>
        <v>0</v>
      </c>
      <c r="F43" s="345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3" customFormat="1" ht="18" hidden="1" customHeight="1">
      <c r="A44" s="76">
        <v>18</v>
      </c>
      <c r="B44" s="346" t="s">
        <v>56</v>
      </c>
      <c r="C44" s="328"/>
      <c r="D44" s="329">
        <f>+'Dramakan hosqer'!C51</f>
        <v>0</v>
      </c>
      <c r="E44" s="329">
        <f t="shared" si="0"/>
        <v>0</v>
      </c>
      <c r="F44" s="345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3" customFormat="1" ht="18" customHeight="1">
      <c r="A45" s="76">
        <v>11</v>
      </c>
      <c r="B45" s="346" t="s">
        <v>47</v>
      </c>
      <c r="C45" s="328">
        <v>36</v>
      </c>
      <c r="D45" s="329">
        <f>+'Dramakan hosqer'!C52</f>
        <v>36</v>
      </c>
      <c r="E45" s="329">
        <f t="shared" si="0"/>
        <v>0</v>
      </c>
      <c r="F45" s="343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3" customFormat="1" ht="19.5" customHeight="1">
      <c r="A46" s="76">
        <v>12</v>
      </c>
      <c r="B46" s="346" t="s">
        <v>78</v>
      </c>
      <c r="C46" s="328">
        <v>20</v>
      </c>
      <c r="D46" s="329">
        <f>+'Dramakan hosqer'!C53</f>
        <v>8</v>
      </c>
      <c r="E46" s="329">
        <f t="shared" si="0"/>
        <v>-12</v>
      </c>
      <c r="F46" s="343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3" customFormat="1" ht="20.25" customHeight="1">
      <c r="A47" s="76">
        <v>13</v>
      </c>
      <c r="B47" s="346" t="s">
        <v>79</v>
      </c>
      <c r="C47" s="328">
        <v>95</v>
      </c>
      <c r="D47" s="329">
        <f>+'Dramakan hosqer'!C54</f>
        <v>95</v>
      </c>
      <c r="E47" s="329">
        <f t="shared" si="0"/>
        <v>0</v>
      </c>
      <c r="F47" s="343"/>
      <c r="G47" s="52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3" customFormat="1" ht="18" hidden="1" customHeight="1">
      <c r="A48" s="76">
        <v>22</v>
      </c>
      <c r="B48" s="330" t="s">
        <v>48</v>
      </c>
      <c r="C48" s="328"/>
      <c r="D48" s="329">
        <f>+'Dramakan hosqer'!C55</f>
        <v>0</v>
      </c>
      <c r="E48" s="329">
        <f t="shared" si="0"/>
        <v>0</v>
      </c>
      <c r="F48" s="493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3" customFormat="1" ht="18" hidden="1" customHeight="1">
      <c r="A49" s="76">
        <v>23</v>
      </c>
      <c r="B49" s="330" t="s">
        <v>123</v>
      </c>
      <c r="C49" s="328"/>
      <c r="D49" s="329">
        <f>+'Dramakan hosqer'!C56</f>
        <v>0</v>
      </c>
      <c r="E49" s="329">
        <f t="shared" si="0"/>
        <v>0</v>
      </c>
      <c r="F49" s="493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3" customFormat="1" ht="18" hidden="1" customHeight="1">
      <c r="A50" s="76">
        <v>24</v>
      </c>
      <c r="B50" s="330" t="s">
        <v>49</v>
      </c>
      <c r="C50" s="328"/>
      <c r="D50" s="329">
        <f>+'Dramakan hosqer'!C57</f>
        <v>0</v>
      </c>
      <c r="E50" s="329">
        <f t="shared" si="0"/>
        <v>0</v>
      </c>
      <c r="F50" s="493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3" customFormat="1" ht="18" hidden="1" customHeight="1">
      <c r="A51" s="76">
        <v>25</v>
      </c>
      <c r="B51" s="330" t="s">
        <v>66</v>
      </c>
      <c r="C51" s="328"/>
      <c r="D51" s="329">
        <f>+'Dramakan hosqer'!C58</f>
        <v>0</v>
      </c>
      <c r="E51" s="329">
        <f t="shared" si="0"/>
        <v>0</v>
      </c>
      <c r="F51" s="493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3" customFormat="1" ht="18" hidden="1" customHeight="1">
      <c r="A52" s="76">
        <v>26</v>
      </c>
      <c r="B52" s="348" t="s">
        <v>199</v>
      </c>
      <c r="C52" s="328"/>
      <c r="D52" s="329">
        <f>+'Dramakan hosqer'!C59</f>
        <v>0</v>
      </c>
      <c r="E52" s="329">
        <f t="shared" ref="E52:E53" si="1">D52-C52</f>
        <v>0</v>
      </c>
      <c r="F52" s="493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3" customFormat="1" ht="18" hidden="1" customHeight="1">
      <c r="A53" s="76">
        <v>27</v>
      </c>
      <c r="B53" s="348" t="s">
        <v>200</v>
      </c>
      <c r="C53" s="328"/>
      <c r="D53" s="329">
        <f>+'Dramakan hosqer'!C60</f>
        <v>0</v>
      </c>
      <c r="E53" s="329">
        <f t="shared" si="1"/>
        <v>0</v>
      </c>
      <c r="F53" s="493"/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3" customFormat="1" ht="18" hidden="1" customHeight="1">
      <c r="A54" s="76">
        <v>28</v>
      </c>
      <c r="B54" s="330" t="s">
        <v>80</v>
      </c>
      <c r="C54" s="328"/>
      <c r="D54" s="329">
        <f>+'Dramakan hosqer'!C61</f>
        <v>0</v>
      </c>
      <c r="E54" s="329">
        <f t="shared" si="0"/>
        <v>0</v>
      </c>
      <c r="F54" s="493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3" customFormat="1" ht="18" hidden="1" customHeight="1">
      <c r="A55" s="76">
        <v>29</v>
      </c>
      <c r="B55" s="330" t="s">
        <v>135</v>
      </c>
      <c r="C55" s="328"/>
      <c r="D55" s="329">
        <f>+'Dramakan hosqer'!C62</f>
        <v>0</v>
      </c>
      <c r="E55" s="329">
        <f t="shared" si="0"/>
        <v>0</v>
      </c>
      <c r="F55" s="493"/>
      <c r="G55" s="154"/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3" customFormat="1" ht="18" hidden="1" customHeight="1">
      <c r="A56" s="76">
        <v>30</v>
      </c>
      <c r="B56" s="333">
        <f>+'Dramakan hosqer'!B63</f>
        <v>0</v>
      </c>
      <c r="C56" s="328"/>
      <c r="D56" s="328">
        <f>+'Dramakan hosqer'!C63</f>
        <v>0</v>
      </c>
      <c r="E56" s="328">
        <f>D56-C56</f>
        <v>0</v>
      </c>
      <c r="F56" s="493"/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73" customFormat="1" ht="18" hidden="1" customHeight="1">
      <c r="A57" s="76">
        <v>31</v>
      </c>
      <c r="B57" s="333">
        <f>+'Dramakan hosqer'!B64</f>
        <v>0</v>
      </c>
      <c r="C57" s="328"/>
      <c r="D57" s="328">
        <f>+'Dramakan hosqer'!C64</f>
        <v>0</v>
      </c>
      <c r="E57" s="328">
        <f>D57-C57</f>
        <v>0</v>
      </c>
      <c r="F57" s="493"/>
      <c r="G57" s="126" t="s">
        <v>203</v>
      </c>
      <c r="H57" s="140"/>
      <c r="I57" s="140"/>
      <c r="J57" s="140"/>
      <c r="K57" s="140"/>
      <c r="L57" s="140"/>
      <c r="M57" s="140"/>
      <c r="N57" s="147"/>
      <c r="O57" s="147"/>
      <c r="P57" s="147"/>
      <c r="Q57" s="147"/>
      <c r="R57" s="147"/>
      <c r="S57" s="147"/>
      <c r="T57" s="147"/>
    </row>
    <row r="58" spans="1:20" s="73" customFormat="1" ht="36.75" hidden="1" customHeight="1">
      <c r="A58" s="76">
        <v>32</v>
      </c>
      <c r="B58" s="336" t="s">
        <v>37</v>
      </c>
      <c r="C58" s="329">
        <f>SUM(C59:C61)</f>
        <v>0</v>
      </c>
      <c r="D58" s="329">
        <f>SUM(D59:D61)</f>
        <v>0</v>
      </c>
      <c r="E58" s="328">
        <f>D58-C58</f>
        <v>0</v>
      </c>
      <c r="F58" s="493"/>
      <c r="G58" s="154"/>
      <c r="H58" s="140"/>
      <c r="I58" s="140"/>
      <c r="J58" s="140"/>
      <c r="K58" s="140"/>
      <c r="L58" s="140"/>
      <c r="M58" s="140"/>
      <c r="N58" s="147"/>
      <c r="O58" s="147"/>
      <c r="P58" s="147"/>
      <c r="Q58" s="147"/>
      <c r="R58" s="147"/>
      <c r="S58" s="147"/>
      <c r="T58" s="147"/>
    </row>
    <row r="59" spans="1:20" s="191" customFormat="1" ht="18" hidden="1" customHeight="1">
      <c r="A59" s="14">
        <v>32.1</v>
      </c>
      <c r="B59" s="204" t="s">
        <v>38</v>
      </c>
      <c r="C59" s="308"/>
      <c r="D59" s="342">
        <f>+'Dramakan hosqer'!C66</f>
        <v>0</v>
      </c>
      <c r="E59" s="308">
        <f>D59-C59</f>
        <v>0</v>
      </c>
      <c r="F59" s="494"/>
      <c r="G59" s="205"/>
      <c r="H59" s="206"/>
      <c r="I59" s="206"/>
      <c r="J59" s="206"/>
      <c r="K59" s="206"/>
      <c r="L59" s="206"/>
      <c r="M59" s="206"/>
      <c r="N59" s="207"/>
      <c r="O59" s="207"/>
      <c r="P59" s="207"/>
      <c r="Q59" s="207"/>
      <c r="R59" s="207"/>
      <c r="S59" s="207"/>
      <c r="T59" s="207"/>
    </row>
    <row r="60" spans="1:20" s="191" customFormat="1" ht="18.75" hidden="1" customHeight="1">
      <c r="A60" s="14">
        <v>32.200000000000003</v>
      </c>
      <c r="B60" s="204" t="s">
        <v>51</v>
      </c>
      <c r="C60" s="308"/>
      <c r="D60" s="342">
        <f>+'Dramakan hosqer'!C67</f>
        <v>0</v>
      </c>
      <c r="E60" s="342">
        <f t="shared" si="0"/>
        <v>0</v>
      </c>
      <c r="F60" s="494"/>
      <c r="G60" s="208"/>
      <c r="H60" s="206"/>
      <c r="I60" s="206"/>
      <c r="J60" s="206"/>
      <c r="K60" s="206"/>
      <c r="L60" s="206"/>
      <c r="M60" s="206"/>
      <c r="N60" s="207"/>
      <c r="O60" s="207"/>
      <c r="P60" s="207"/>
      <c r="Q60" s="207"/>
      <c r="R60" s="207"/>
      <c r="S60" s="207"/>
      <c r="T60" s="207"/>
    </row>
    <row r="61" spans="1:20" s="191" customFormat="1" ht="18" hidden="1" customHeight="1">
      <c r="A61" s="14">
        <v>32.299999999999997</v>
      </c>
      <c r="B61" s="209" t="s">
        <v>87</v>
      </c>
      <c r="C61" s="308"/>
      <c r="D61" s="342">
        <f>+'Dramakan hosqer'!C68</f>
        <v>0</v>
      </c>
      <c r="E61" s="342">
        <f t="shared" si="0"/>
        <v>0</v>
      </c>
      <c r="F61" s="494"/>
      <c r="G61" s="208"/>
      <c r="H61" s="206"/>
      <c r="I61" s="206"/>
      <c r="J61" s="206"/>
      <c r="K61" s="206"/>
      <c r="L61" s="206"/>
      <c r="M61" s="206"/>
      <c r="N61" s="207"/>
      <c r="O61" s="207"/>
      <c r="P61" s="207"/>
      <c r="Q61" s="207"/>
      <c r="R61" s="207"/>
      <c r="S61" s="207"/>
      <c r="T61" s="207"/>
    </row>
    <row r="62" spans="1:20" s="73" customFormat="1" ht="20.25" customHeight="1">
      <c r="A62" s="87">
        <v>14</v>
      </c>
      <c r="B62" s="336" t="s">
        <v>39</v>
      </c>
      <c r="C62" s="328">
        <v>85.9</v>
      </c>
      <c r="D62" s="329">
        <f>+'Dramakan hosqer'!C69</f>
        <v>85.899999999999977</v>
      </c>
      <c r="E62" s="329">
        <f t="shared" si="0"/>
        <v>0</v>
      </c>
      <c r="F62" s="493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3" customFormat="1" ht="18" hidden="1" customHeight="1">
      <c r="A63" s="87">
        <v>34</v>
      </c>
      <c r="B63" s="337" t="s">
        <v>88</v>
      </c>
      <c r="C63" s="328"/>
      <c r="D63" s="329">
        <f>+'Dramakan hosqer'!C70</f>
        <v>0</v>
      </c>
      <c r="E63" s="329">
        <f t="shared" si="0"/>
        <v>0</v>
      </c>
      <c r="F63" s="493"/>
      <c r="G63" s="133" t="s">
        <v>220</v>
      </c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3" customFormat="1" ht="54">
      <c r="A64" s="203" t="s">
        <v>59</v>
      </c>
      <c r="B64" s="13" t="s">
        <v>62</v>
      </c>
      <c r="C64" s="338">
        <f>+C65+C73</f>
        <v>155</v>
      </c>
      <c r="D64" s="338">
        <f>+D65+D73</f>
        <v>235</v>
      </c>
      <c r="E64" s="338">
        <f t="shared" si="0"/>
        <v>80</v>
      </c>
      <c r="F64" s="304" t="s">
        <v>260</v>
      </c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3" customFormat="1" ht="24" customHeight="1">
      <c r="A65" s="87">
        <v>1</v>
      </c>
      <c r="B65" s="339" t="s">
        <v>92</v>
      </c>
      <c r="C65" s="329">
        <f>SUM(C66:C72)</f>
        <v>155</v>
      </c>
      <c r="D65" s="329">
        <f>SUM(D66:D72)</f>
        <v>235</v>
      </c>
      <c r="E65" s="329">
        <f t="shared" si="0"/>
        <v>80</v>
      </c>
      <c r="F65" s="493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3" customFormat="1" ht="18" customHeight="1">
      <c r="A66" s="87">
        <v>1.1000000000000001</v>
      </c>
      <c r="B66" s="340" t="s">
        <v>89</v>
      </c>
      <c r="C66" s="328">
        <v>155</v>
      </c>
      <c r="D66" s="329">
        <f>+'Dramakan hosqer'!C73</f>
        <v>235</v>
      </c>
      <c r="E66" s="329">
        <f t="shared" ref="E66:E80" si="2">D66-C66</f>
        <v>80</v>
      </c>
      <c r="F66" s="493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3" customFormat="1" ht="17.25" hidden="1" customHeight="1">
      <c r="A67" s="87">
        <v>1.2</v>
      </c>
      <c r="B67" s="340" t="s">
        <v>90</v>
      </c>
      <c r="C67" s="328"/>
      <c r="D67" s="329">
        <f>+'Dramakan hosqer'!C74</f>
        <v>0</v>
      </c>
      <c r="E67" s="329">
        <f>D67-C67</f>
        <v>0</v>
      </c>
      <c r="F67" s="493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3" customFormat="1" ht="18" hidden="1" customHeight="1">
      <c r="A68" s="87">
        <v>1.3</v>
      </c>
      <c r="B68" s="340" t="s">
        <v>91</v>
      </c>
      <c r="C68" s="328"/>
      <c r="D68" s="329">
        <f>+'Dramakan hosqer'!C75</f>
        <v>0</v>
      </c>
      <c r="E68" s="329">
        <f t="shared" si="2"/>
        <v>0</v>
      </c>
      <c r="F68" s="493"/>
      <c r="G68" s="154"/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73" customFormat="1" ht="18" hidden="1" customHeight="1">
      <c r="A69" s="87">
        <v>1.4</v>
      </c>
      <c r="B69" s="340" t="s">
        <v>201</v>
      </c>
      <c r="C69" s="328"/>
      <c r="D69" s="329">
        <f>+'Dramakan hosqer'!C76</f>
        <v>0</v>
      </c>
      <c r="E69" s="329">
        <f t="shared" ref="E69" si="3">D69-C69</f>
        <v>0</v>
      </c>
      <c r="F69" s="493"/>
      <c r="G69" s="154"/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73" customFormat="1" ht="18" hidden="1" customHeight="1">
      <c r="A70" s="87">
        <v>1.5</v>
      </c>
      <c r="B70" s="340" t="s">
        <v>67</v>
      </c>
      <c r="C70" s="328"/>
      <c r="D70" s="329">
        <f>+'Dramakan hosqer'!C77</f>
        <v>0</v>
      </c>
      <c r="E70" s="329">
        <f t="shared" si="2"/>
        <v>0</v>
      </c>
      <c r="F70" s="493"/>
      <c r="G70" s="154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73" customFormat="1" ht="18" hidden="1" customHeight="1">
      <c r="A71" s="87">
        <v>1.6</v>
      </c>
      <c r="B71" s="341" t="s">
        <v>68</v>
      </c>
      <c r="C71" s="328"/>
      <c r="D71" s="328">
        <f>+'Dramakan hosqer'!C78</f>
        <v>0</v>
      </c>
      <c r="E71" s="328">
        <f>D71-C71</f>
        <v>0</v>
      </c>
      <c r="F71" s="493"/>
      <c r="G71" s="154"/>
      <c r="H71" s="140"/>
      <c r="I71" s="140"/>
      <c r="J71" s="140"/>
      <c r="K71" s="140"/>
      <c r="L71" s="140"/>
      <c r="M71" s="140"/>
      <c r="N71" s="147"/>
      <c r="O71" s="147"/>
      <c r="P71" s="147"/>
      <c r="Q71" s="147"/>
      <c r="R71" s="147"/>
      <c r="S71" s="147"/>
      <c r="T71" s="147"/>
    </row>
    <row r="72" spans="1:20" s="88" customFormat="1" ht="18" hidden="1" customHeight="1">
      <c r="A72" s="87">
        <v>1.7</v>
      </c>
      <c r="B72" s="341">
        <f>+'Dramakan hosqer'!B79</f>
        <v>0</v>
      </c>
      <c r="C72" s="328"/>
      <c r="D72" s="328">
        <f>+'Dramakan hosqer'!C79</f>
        <v>0</v>
      </c>
      <c r="E72" s="328">
        <f t="shared" ref="E72" si="4">D72-C72</f>
        <v>0</v>
      </c>
      <c r="F72" s="493"/>
      <c r="G72" s="71" t="s">
        <v>202</v>
      </c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88" customFormat="1" ht="39.75" hidden="1" customHeight="1">
      <c r="A73" s="87">
        <v>2</v>
      </c>
      <c r="B73" s="340" t="s">
        <v>93</v>
      </c>
      <c r="C73" s="329">
        <f>SUM(C74:C76)</f>
        <v>0</v>
      </c>
      <c r="D73" s="329">
        <f>SUM(D74:D76)</f>
        <v>0</v>
      </c>
      <c r="E73" s="328">
        <f>D73-C73</f>
        <v>0</v>
      </c>
      <c r="F73" s="493"/>
      <c r="G73" s="126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114" customFormat="1" ht="18.75" hidden="1" customHeight="1">
      <c r="A74" s="87">
        <v>2.1</v>
      </c>
      <c r="B74" s="339" t="s">
        <v>64</v>
      </c>
      <c r="C74" s="328"/>
      <c r="D74" s="329">
        <f>+'Dramakan hosqer'!C81</f>
        <v>0</v>
      </c>
      <c r="E74" s="329">
        <f t="shared" si="2"/>
        <v>0</v>
      </c>
      <c r="F74" s="493"/>
      <c r="G74" s="216"/>
      <c r="H74" s="131"/>
      <c r="I74" s="122"/>
      <c r="J74" s="122"/>
      <c r="K74" s="122"/>
      <c r="L74" s="122"/>
      <c r="M74" s="122"/>
      <c r="N74" s="122"/>
      <c r="O74" s="113"/>
      <c r="P74" s="113"/>
      <c r="Q74" s="113"/>
    </row>
    <row r="75" spans="1:20" s="73" customFormat="1" ht="19.5" hidden="1" customHeight="1">
      <c r="A75" s="87">
        <v>2.2000000000000002</v>
      </c>
      <c r="B75" s="339" t="s">
        <v>63</v>
      </c>
      <c r="C75" s="328"/>
      <c r="D75" s="329">
        <f>+'Dramakan hosqer'!C82</f>
        <v>0</v>
      </c>
      <c r="E75" s="329">
        <f t="shared" si="2"/>
        <v>0</v>
      </c>
      <c r="F75" s="493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73" customFormat="1" ht="18" hidden="1" customHeight="1">
      <c r="A76" s="87">
        <v>2.2999999999999998</v>
      </c>
      <c r="B76" s="339" t="s">
        <v>52</v>
      </c>
      <c r="C76" s="328"/>
      <c r="D76" s="329">
        <f>+'Dramakan hosqer'!C83</f>
        <v>0</v>
      </c>
      <c r="E76" s="329">
        <f t="shared" si="2"/>
        <v>0</v>
      </c>
      <c r="F76" s="493"/>
      <c r="G76" s="154"/>
      <c r="H76" s="140"/>
      <c r="I76" s="140"/>
      <c r="J76" s="140"/>
      <c r="K76" s="140"/>
      <c r="L76" s="140"/>
      <c r="M76" s="140"/>
      <c r="N76" s="147"/>
      <c r="O76" s="147"/>
      <c r="P76" s="147"/>
      <c r="Q76" s="147"/>
      <c r="R76" s="147"/>
      <c r="S76" s="147"/>
      <c r="T76" s="147"/>
    </row>
    <row r="77" spans="1:20" s="73" customFormat="1" ht="38.25" hidden="1" customHeight="1">
      <c r="A77" s="203" t="s">
        <v>60</v>
      </c>
      <c r="B77" s="13" t="s">
        <v>133</v>
      </c>
      <c r="C77" s="338">
        <f>SUM(C78:C79)</f>
        <v>0</v>
      </c>
      <c r="D77" s="338">
        <f>SUM(D78:D79)</f>
        <v>0</v>
      </c>
      <c r="E77" s="338">
        <f t="shared" si="2"/>
        <v>0</v>
      </c>
      <c r="F77" s="492"/>
      <c r="G77" s="154"/>
      <c r="H77" s="140"/>
      <c r="I77" s="140"/>
      <c r="J77" s="140"/>
      <c r="K77" s="140"/>
      <c r="L77" s="140"/>
      <c r="M77" s="140"/>
      <c r="N77" s="147"/>
      <c r="O77" s="147"/>
      <c r="P77" s="147"/>
      <c r="Q77" s="147"/>
      <c r="R77" s="147"/>
      <c r="S77" s="147"/>
      <c r="T77" s="147"/>
    </row>
    <row r="78" spans="1:20" s="73" customFormat="1" ht="18" hidden="1" customHeight="1">
      <c r="A78" s="87">
        <v>1</v>
      </c>
      <c r="B78" s="334" t="str">
        <f>+'Dramakan hosqer'!B85</f>
        <v>Աշխատավարձի գծով</v>
      </c>
      <c r="C78" s="328"/>
      <c r="D78" s="328">
        <f>+'Dramakan hosqer'!C85</f>
        <v>0</v>
      </c>
      <c r="E78" s="328">
        <f>D78-C78</f>
        <v>0</v>
      </c>
      <c r="F78" s="493"/>
      <c r="G78" s="154"/>
      <c r="H78" s="140"/>
      <c r="I78" s="140"/>
      <c r="J78" s="140"/>
      <c r="K78" s="140"/>
      <c r="L78" s="140"/>
      <c r="M78" s="140"/>
      <c r="N78" s="147"/>
      <c r="O78" s="147"/>
      <c r="P78" s="147"/>
      <c r="Q78" s="147"/>
      <c r="R78" s="147"/>
      <c r="S78" s="147"/>
      <c r="T78" s="147"/>
    </row>
    <row r="79" spans="1:20" s="86" customFormat="1" ht="18" hidden="1" customHeight="1">
      <c r="A79" s="87">
        <v>2</v>
      </c>
      <c r="B79" s="334">
        <f>+'Dramakan hosqer'!B86</f>
        <v>0</v>
      </c>
      <c r="C79" s="328"/>
      <c r="D79" s="328">
        <f>+'Dramakan hosqer'!C86</f>
        <v>0</v>
      </c>
      <c r="E79" s="328">
        <f>D79-C79</f>
        <v>0</v>
      </c>
      <c r="F79" s="493"/>
      <c r="G79" s="126"/>
      <c r="H79" s="125"/>
      <c r="I79" s="125"/>
      <c r="J79" s="125"/>
      <c r="K79" s="125"/>
      <c r="L79" s="125"/>
      <c r="M79" s="125"/>
      <c r="N79" s="120"/>
      <c r="O79" s="120"/>
      <c r="P79" s="120"/>
      <c r="Q79" s="120"/>
      <c r="R79" s="120"/>
      <c r="S79" s="120"/>
      <c r="T79" s="120"/>
    </row>
    <row r="80" spans="1:20" s="43" customFormat="1" ht="43.5" customHeight="1">
      <c r="A80" s="12" t="s">
        <v>40</v>
      </c>
      <c r="B80" s="13" t="s">
        <v>41</v>
      </c>
      <c r="C80" s="338">
        <f>C6+C7-C20</f>
        <v>122.29999999999563</v>
      </c>
      <c r="D80" s="338">
        <f>D6+D7-D20</f>
        <v>100.79999999999563</v>
      </c>
      <c r="E80" s="338">
        <f t="shared" si="2"/>
        <v>-21.5</v>
      </c>
      <c r="F80" s="492"/>
      <c r="G80" s="157"/>
      <c r="H80" s="143"/>
      <c r="I80" s="143"/>
      <c r="J80" s="143"/>
      <c r="K80" s="143"/>
      <c r="L80" s="143"/>
      <c r="M80" s="143"/>
      <c r="N80" s="149"/>
      <c r="O80" s="149"/>
      <c r="P80" s="149"/>
      <c r="Q80" s="149"/>
      <c r="R80" s="149"/>
      <c r="S80" s="149"/>
      <c r="T80" s="149"/>
    </row>
    <row r="81" spans="1:20" s="22" customFormat="1" ht="46.5" customHeight="1">
      <c r="A81" s="39"/>
      <c r="B81" s="20"/>
      <c r="C81" s="39"/>
      <c r="D81" s="39"/>
      <c r="E81" s="39"/>
      <c r="F81" s="495"/>
      <c r="G81" s="152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2" customFormat="1" ht="25.5" customHeight="1">
      <c r="B82" s="18" t="s">
        <v>2</v>
      </c>
      <c r="C82" s="20"/>
      <c r="D82" s="557" t="e">
        <f>+'Ekamut-caxs'!#REF!</f>
        <v>#REF!</v>
      </c>
      <c r="E82" s="554"/>
      <c r="F82" s="496"/>
      <c r="G82" s="152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ht="13.5" customHeight="1">
      <c r="A83" s="22"/>
      <c r="B83" s="22" t="s">
        <v>4</v>
      </c>
      <c r="C83" s="22"/>
      <c r="D83" s="556" t="s">
        <v>97</v>
      </c>
      <c r="E83" s="556"/>
      <c r="F83" s="497"/>
    </row>
    <row r="84" spans="1:20" s="19" customFormat="1" ht="22.5" customHeight="1">
      <c r="A84" s="20"/>
      <c r="B84" s="43" t="s">
        <v>6</v>
      </c>
      <c r="C84" s="20"/>
      <c r="D84" s="554" t="e">
        <f>+'Ekamut-caxs'!#REF!</f>
        <v>#REF!</v>
      </c>
      <c r="E84" s="554"/>
      <c r="F84" s="496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19" customFormat="1" ht="12" customHeight="1">
      <c r="A85" s="20"/>
      <c r="B85" s="20"/>
      <c r="C85" s="20"/>
      <c r="D85" s="556" t="s">
        <v>97</v>
      </c>
      <c r="E85" s="556"/>
      <c r="F85" s="497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19" customFormat="1">
      <c r="A86" s="20"/>
      <c r="B86" s="192" t="s">
        <v>1</v>
      </c>
      <c r="C86" s="20"/>
      <c r="D86" s="20"/>
      <c r="E86" s="20"/>
      <c r="F86" s="498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19" customFormat="1">
      <c r="F87" s="23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19" customFormat="1">
      <c r="F88" s="23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19" customFormat="1">
      <c r="F89" s="23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19" customFormat="1">
      <c r="F90" s="23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19" customFormat="1">
      <c r="F91" s="23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19" customFormat="1">
      <c r="F92" s="23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19" customFormat="1">
      <c r="F93" s="23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19" customFormat="1">
      <c r="F94" s="23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19" customFormat="1">
      <c r="F95" s="23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19" customFormat="1">
      <c r="F96" s="23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19" customFormat="1">
      <c r="F97" s="23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19" customFormat="1">
      <c r="F98" s="23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19" customFormat="1">
      <c r="F99" s="23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19" customFormat="1">
      <c r="F100" s="23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19" customFormat="1">
      <c r="F101" s="23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19" customFormat="1">
      <c r="F102" s="23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19" customFormat="1">
      <c r="F103" s="23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19" customFormat="1">
      <c r="F104" s="23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19" customFormat="1">
      <c r="F105" s="23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19" customFormat="1">
      <c r="F106" s="23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19" customFormat="1">
      <c r="F107" s="23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19" customFormat="1">
      <c r="F108" s="23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19" customFormat="1">
      <c r="F109" s="23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19" customFormat="1">
      <c r="F110" s="23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19" customFormat="1">
      <c r="F111" s="23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19" customFormat="1">
      <c r="F112" s="23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19" customFormat="1">
      <c r="F113" s="23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19" customFormat="1">
      <c r="F114" s="23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  <row r="115" spans="6:20" s="19" customFormat="1">
      <c r="F115" s="23"/>
      <c r="G115" s="150"/>
      <c r="H115" s="136"/>
      <c r="I115" s="136"/>
      <c r="J115" s="136"/>
      <c r="K115" s="136"/>
      <c r="L115" s="136"/>
      <c r="M115" s="136"/>
      <c r="N115" s="144"/>
      <c r="O115" s="144"/>
      <c r="P115" s="144"/>
      <c r="Q115" s="144"/>
      <c r="R115" s="144"/>
      <c r="S115" s="144"/>
      <c r="T115" s="144"/>
    </row>
    <row r="116" spans="6:20" s="19" customFormat="1">
      <c r="F116" s="23"/>
      <c r="G116" s="150"/>
      <c r="H116" s="136"/>
      <c r="I116" s="136"/>
      <c r="J116" s="136"/>
      <c r="K116" s="136"/>
      <c r="L116" s="136"/>
      <c r="M116" s="136"/>
      <c r="N116" s="144"/>
      <c r="O116" s="144"/>
      <c r="P116" s="144"/>
      <c r="Q116" s="144"/>
      <c r="R116" s="144"/>
      <c r="S116" s="144"/>
      <c r="T116" s="144"/>
    </row>
    <row r="117" spans="6:20" s="19" customFormat="1">
      <c r="F117" s="23"/>
      <c r="G117" s="150"/>
      <c r="H117" s="136"/>
      <c r="I117" s="136"/>
      <c r="J117" s="136"/>
      <c r="K117" s="136"/>
      <c r="L117" s="136"/>
      <c r="M117" s="136"/>
      <c r="N117" s="144"/>
      <c r="O117" s="144"/>
      <c r="P117" s="144"/>
      <c r="Q117" s="144"/>
      <c r="R117" s="144"/>
      <c r="S117" s="144"/>
      <c r="T117" s="14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F63" sqref="F63"/>
    </sheetView>
  </sheetViews>
  <sheetFormatPr defaultRowHeight="13.5"/>
  <cols>
    <col min="1" max="1" width="4.85546875" style="15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7" customFormat="1" ht="22.5" customHeight="1">
      <c r="A1" s="558" t="s">
        <v>71</v>
      </c>
      <c r="B1" s="558"/>
      <c r="C1" s="558"/>
      <c r="D1" s="558"/>
      <c r="E1" s="558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s="248" customFormat="1" ht="33" customHeight="1">
      <c r="A2" s="559" t="str">
        <f>+'Ekamut-caxs'!A8:D8</f>
        <v xml:space="preserve">«Դավթաշենի շախմատի դպրոց» ՀՈԱԿ-ի </v>
      </c>
      <c r="B2" s="560"/>
      <c r="C2" s="560"/>
      <c r="D2" s="560"/>
      <c r="E2" s="56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8" customFormat="1" ht="24" customHeight="1">
      <c r="A3" s="561" t="s">
        <v>137</v>
      </c>
      <c r="B3" s="561"/>
      <c r="C3" s="561"/>
      <c r="D3" s="561"/>
      <c r="E3" s="56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2" customFormat="1" ht="16.5" customHeight="1">
      <c r="A4" s="562" t="s">
        <v>232</v>
      </c>
      <c r="B4" s="562"/>
      <c r="C4" s="562"/>
      <c r="D4" s="562"/>
      <c r="E4" s="562"/>
      <c r="F4" s="249"/>
      <c r="G4" s="250"/>
      <c r="H4" s="250"/>
      <c r="I4" s="250"/>
      <c r="J4" s="250"/>
      <c r="K4" s="250"/>
      <c r="L4" s="250"/>
      <c r="M4" s="251"/>
      <c r="N4" s="251"/>
      <c r="O4" s="251"/>
      <c r="P4" s="251"/>
      <c r="Q4" s="251"/>
      <c r="R4" s="251"/>
      <c r="S4" s="251"/>
      <c r="T4" s="251"/>
      <c r="U4" s="251"/>
      <c r="V4" s="251"/>
    </row>
    <row r="5" spans="1:22" ht="13.5" customHeight="1">
      <c r="A5" s="253"/>
      <c r="B5" s="254"/>
      <c r="C5" s="254"/>
      <c r="D5" s="255"/>
      <c r="E5" s="255" t="s">
        <v>129</v>
      </c>
    </row>
    <row r="6" spans="1:22" s="260" customFormat="1" ht="56.25" customHeight="1">
      <c r="A6" s="256" t="s">
        <v>3</v>
      </c>
      <c r="B6" s="257" t="s">
        <v>138</v>
      </c>
      <c r="C6" s="256" t="s">
        <v>139</v>
      </c>
      <c r="D6" s="256" t="s">
        <v>140</v>
      </c>
      <c r="E6" s="258" t="s">
        <v>141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</row>
    <row r="7" spans="1:22" s="160" customFormat="1" ht="21.75" customHeight="1">
      <c r="A7" s="563" t="s">
        <v>142</v>
      </c>
      <c r="B7" s="564"/>
      <c r="C7" s="564"/>
      <c r="D7" s="287"/>
      <c r="E7" s="28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1" customFormat="1" ht="21.75" customHeight="1">
      <c r="A8" s="261">
        <v>1</v>
      </c>
      <c r="B8" s="262" t="s">
        <v>143</v>
      </c>
      <c r="C8" s="261"/>
      <c r="D8" s="263">
        <f>SUM(D9:D29)</f>
        <v>0</v>
      </c>
      <c r="E8" s="26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5">
        <v>1.1000000000000001</v>
      </c>
      <c r="B9" s="266" t="s">
        <v>144</v>
      </c>
      <c r="C9" s="265" t="s">
        <v>145</v>
      </c>
      <c r="D9" s="31"/>
      <c r="E9" s="31"/>
    </row>
    <row r="10" spans="1:22" ht="27" customHeight="1">
      <c r="A10" s="265">
        <v>1.2</v>
      </c>
      <c r="B10" s="266" t="s">
        <v>146</v>
      </c>
      <c r="C10" s="265" t="s">
        <v>147</v>
      </c>
      <c r="D10" s="31"/>
      <c r="E10" s="31"/>
    </row>
    <row r="11" spans="1:22" ht="27" customHeight="1">
      <c r="A11" s="265">
        <v>1.3</v>
      </c>
      <c r="B11" s="266" t="s">
        <v>148</v>
      </c>
      <c r="C11" s="265" t="s">
        <v>149</v>
      </c>
      <c r="D11" s="31"/>
      <c r="E11" s="31"/>
    </row>
    <row r="12" spans="1:22" ht="27" customHeight="1">
      <c r="A12" s="265">
        <v>1.4</v>
      </c>
      <c r="B12" s="267" t="s">
        <v>150</v>
      </c>
      <c r="C12" s="268" t="s">
        <v>151</v>
      </c>
      <c r="D12" s="31"/>
      <c r="E12" s="31"/>
    </row>
    <row r="13" spans="1:22" ht="27" customHeight="1">
      <c r="A13" s="265">
        <v>1.5</v>
      </c>
      <c r="B13" s="267"/>
      <c r="C13" s="265" t="s">
        <v>152</v>
      </c>
      <c r="D13" s="31"/>
      <c r="E13" s="31"/>
    </row>
    <row r="14" spans="1:22" ht="18" customHeight="1">
      <c r="A14" s="265">
        <v>1.6</v>
      </c>
      <c r="B14" s="266" t="s">
        <v>205</v>
      </c>
      <c r="C14" s="265" t="s">
        <v>153</v>
      </c>
      <c r="D14" s="31"/>
      <c r="E14" s="31"/>
    </row>
    <row r="15" spans="1:22" ht="33.75" customHeight="1">
      <c r="A15" s="265">
        <v>1.7</v>
      </c>
      <c r="B15" s="267"/>
      <c r="C15" s="265" t="s">
        <v>175</v>
      </c>
      <c r="D15" s="31"/>
      <c r="E15" s="31"/>
    </row>
    <row r="16" spans="1:22" ht="22.5" customHeight="1">
      <c r="A16" s="265">
        <v>1.8</v>
      </c>
      <c r="B16" s="267"/>
      <c r="C16" s="269" t="s">
        <v>174</v>
      </c>
      <c r="D16" s="31"/>
      <c r="E16" s="31"/>
    </row>
    <row r="17" spans="1:22" ht="18" hidden="1" customHeight="1">
      <c r="A17" s="265">
        <v>1.9</v>
      </c>
      <c r="B17" s="267"/>
      <c r="C17" s="269"/>
      <c r="D17" s="31"/>
      <c r="E17" s="31"/>
    </row>
    <row r="18" spans="1:22" ht="18" hidden="1" customHeight="1">
      <c r="A18" s="270">
        <v>2</v>
      </c>
      <c r="B18" s="267"/>
      <c r="C18" s="269"/>
      <c r="D18" s="31"/>
      <c r="E18" s="31"/>
    </row>
    <row r="19" spans="1:22" ht="18" hidden="1" customHeight="1">
      <c r="A19" s="265">
        <v>2.1</v>
      </c>
      <c r="B19" s="267"/>
      <c r="C19" s="269"/>
      <c r="D19" s="31"/>
      <c r="E19" s="31"/>
    </row>
    <row r="20" spans="1:22" ht="18" hidden="1" customHeight="1">
      <c r="A20" s="265">
        <v>2.2000000000000002</v>
      </c>
      <c r="B20" s="267"/>
      <c r="C20" s="269"/>
      <c r="D20" s="31"/>
      <c r="E20" s="31"/>
    </row>
    <row r="21" spans="1:22" ht="18" hidden="1" customHeight="1">
      <c r="A21" s="265">
        <v>2.2999999999999998</v>
      </c>
      <c r="B21" s="267"/>
      <c r="C21" s="269"/>
      <c r="D21" s="31"/>
      <c r="E21" s="31"/>
    </row>
    <row r="22" spans="1:22" ht="27.75" hidden="1" customHeight="1">
      <c r="A22" s="265">
        <v>2.4</v>
      </c>
      <c r="B22" s="267"/>
      <c r="C22" s="269"/>
      <c r="D22" s="31"/>
      <c r="E22" s="31"/>
    </row>
    <row r="23" spans="1:22" ht="27.75" customHeight="1">
      <c r="A23" s="265">
        <v>2.5</v>
      </c>
      <c r="B23" s="267" t="s">
        <v>154</v>
      </c>
      <c r="C23" s="265" t="s">
        <v>38</v>
      </c>
      <c r="D23" s="31"/>
      <c r="E23" s="31"/>
    </row>
    <row r="24" spans="1:22" ht="27.75" customHeight="1">
      <c r="A24" s="265">
        <v>2.6</v>
      </c>
      <c r="B24" s="267" t="s">
        <v>154</v>
      </c>
      <c r="C24" s="265" t="s">
        <v>51</v>
      </c>
      <c r="D24" s="31"/>
      <c r="E24" s="31"/>
    </row>
    <row r="25" spans="1:22" ht="27.75" customHeight="1">
      <c r="A25" s="265">
        <v>2.7</v>
      </c>
      <c r="B25" s="267" t="s">
        <v>154</v>
      </c>
      <c r="C25" s="265" t="s">
        <v>155</v>
      </c>
      <c r="D25" s="31"/>
      <c r="E25" s="31"/>
    </row>
    <row r="26" spans="1:22" ht="27.75" customHeight="1">
      <c r="A26" s="265">
        <v>2.8</v>
      </c>
      <c r="B26" s="267" t="s">
        <v>154</v>
      </c>
      <c r="C26" s="265" t="s">
        <v>156</v>
      </c>
      <c r="D26" s="31"/>
      <c r="E26" s="31"/>
    </row>
    <row r="27" spans="1:22" ht="27" customHeight="1">
      <c r="A27" s="265">
        <v>2.9</v>
      </c>
      <c r="B27" s="266" t="s">
        <v>157</v>
      </c>
      <c r="C27" s="265" t="s">
        <v>158</v>
      </c>
      <c r="D27" s="31"/>
      <c r="E27" s="31"/>
    </row>
    <row r="28" spans="1:22" ht="26.25" customHeight="1">
      <c r="A28" s="271">
        <v>2.1</v>
      </c>
      <c r="B28" s="267" t="s">
        <v>159</v>
      </c>
      <c r="C28" s="265" t="s">
        <v>160</v>
      </c>
      <c r="D28" s="31"/>
      <c r="E28" s="31"/>
    </row>
    <row r="29" spans="1:22" ht="26.25" customHeight="1">
      <c r="A29" s="271">
        <v>2.11</v>
      </c>
      <c r="B29" s="267"/>
      <c r="C29" s="269" t="s">
        <v>161</v>
      </c>
      <c r="D29" s="31"/>
      <c r="E29" s="31"/>
    </row>
    <row r="30" spans="1:22" s="273" customFormat="1" ht="34.5" customHeight="1">
      <c r="A30" s="261">
        <v>2</v>
      </c>
      <c r="B30" s="272" t="s">
        <v>162</v>
      </c>
      <c r="C30" s="261"/>
      <c r="D30" s="263">
        <f>SUM(D31:D33)</f>
        <v>0</v>
      </c>
      <c r="E30" s="26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5">
        <v>2.1</v>
      </c>
      <c r="B31" s="267"/>
      <c r="C31" s="265" t="s">
        <v>163</v>
      </c>
      <c r="D31" s="31"/>
      <c r="E31" s="31"/>
    </row>
    <row r="32" spans="1:22" ht="21" customHeight="1">
      <c r="A32" s="265">
        <v>2.2000000000000002</v>
      </c>
      <c r="B32" s="267" t="s">
        <v>164</v>
      </c>
      <c r="C32" s="265" t="s">
        <v>165</v>
      </c>
      <c r="D32" s="31"/>
      <c r="E32" s="31"/>
    </row>
    <row r="33" spans="1:22" ht="26.25" customHeight="1">
      <c r="A33" s="265">
        <v>2.2999999999999998</v>
      </c>
      <c r="B33" s="267" t="s">
        <v>164</v>
      </c>
      <c r="C33" s="265" t="s">
        <v>166</v>
      </c>
      <c r="D33" s="31"/>
      <c r="E33" s="274"/>
    </row>
    <row r="34" spans="1:22" s="279" customFormat="1" ht="21.75" customHeight="1">
      <c r="A34" s="75"/>
      <c r="B34" s="275" t="s">
        <v>73</v>
      </c>
      <c r="C34" s="276"/>
      <c r="D34" s="277">
        <f>D8+D30</f>
        <v>0</v>
      </c>
      <c r="E34" s="278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</row>
    <row r="35" spans="1:22" s="248" customFormat="1" ht="33.75" customHeight="1">
      <c r="A35" s="563" t="s">
        <v>167</v>
      </c>
      <c r="B35" s="564"/>
      <c r="C35" s="564"/>
      <c r="D35" s="287"/>
      <c r="E35" s="28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5">
        <v>1.1000000000000001</v>
      </c>
      <c r="B36" s="266" t="s">
        <v>144</v>
      </c>
      <c r="C36" s="265" t="s">
        <v>145</v>
      </c>
      <c r="D36" s="31">
        <v>24.8</v>
      </c>
      <c r="E36" s="31"/>
    </row>
    <row r="37" spans="1:22" ht="21" customHeight="1">
      <c r="A37" s="265">
        <v>1.2</v>
      </c>
      <c r="B37" s="266" t="s">
        <v>146</v>
      </c>
      <c r="C37" s="265" t="s">
        <v>147</v>
      </c>
      <c r="D37" s="31">
        <v>57.3</v>
      </c>
      <c r="E37" s="31"/>
    </row>
    <row r="38" spans="1:22" ht="21" customHeight="1">
      <c r="A38" s="265">
        <v>1.3</v>
      </c>
      <c r="B38" s="266" t="s">
        <v>148</v>
      </c>
      <c r="C38" s="265" t="s">
        <v>149</v>
      </c>
      <c r="D38" s="31">
        <v>3.8</v>
      </c>
      <c r="E38" s="31"/>
    </row>
    <row r="39" spans="1:22" ht="21" customHeight="1">
      <c r="A39" s="265">
        <v>1.4</v>
      </c>
      <c r="B39" s="267" t="s">
        <v>150</v>
      </c>
      <c r="C39" s="268" t="s">
        <v>151</v>
      </c>
      <c r="D39" s="31"/>
      <c r="E39" s="31"/>
    </row>
    <row r="40" spans="1:22" ht="21" customHeight="1">
      <c r="A40" s="265">
        <v>1.5</v>
      </c>
      <c r="B40" s="267"/>
      <c r="C40" s="265" t="s">
        <v>152</v>
      </c>
      <c r="D40" s="31"/>
      <c r="E40" s="31"/>
    </row>
    <row r="41" spans="1:22" ht="20.25" customHeight="1">
      <c r="A41" s="265">
        <v>1.6</v>
      </c>
      <c r="B41" s="266" t="s">
        <v>205</v>
      </c>
      <c r="C41" s="265" t="s">
        <v>153</v>
      </c>
      <c r="D41" s="31"/>
      <c r="E41" s="31"/>
    </row>
    <row r="42" spans="1:22" ht="33.75" customHeight="1">
      <c r="A42" s="265">
        <v>1.7</v>
      </c>
      <c r="B42" s="267"/>
      <c r="C42" s="265" t="s">
        <v>175</v>
      </c>
      <c r="D42" s="31"/>
      <c r="E42" s="31"/>
    </row>
    <row r="43" spans="1:22" ht="23.25" customHeight="1">
      <c r="A43" s="265">
        <v>1.8</v>
      </c>
      <c r="B43" s="267"/>
      <c r="C43" s="269" t="s">
        <v>174</v>
      </c>
      <c r="D43" s="31"/>
      <c r="E43" s="31"/>
    </row>
    <row r="44" spans="1:22" ht="23.25" hidden="1" customHeight="1">
      <c r="A44" s="265">
        <v>1.9</v>
      </c>
      <c r="B44" s="267"/>
      <c r="C44" s="269"/>
      <c r="D44" s="31"/>
      <c r="E44" s="31"/>
    </row>
    <row r="45" spans="1:22" ht="23.25" hidden="1" customHeight="1">
      <c r="A45" s="270">
        <v>2</v>
      </c>
      <c r="B45" s="267"/>
      <c r="C45" s="269"/>
      <c r="D45" s="31"/>
      <c r="E45" s="31"/>
    </row>
    <row r="46" spans="1:22" ht="23.25" hidden="1" customHeight="1">
      <c r="A46" s="265">
        <v>2.1</v>
      </c>
      <c r="B46" s="267"/>
      <c r="C46" s="269"/>
      <c r="D46" s="31"/>
      <c r="E46" s="31"/>
    </row>
    <row r="47" spans="1:22" ht="21" customHeight="1">
      <c r="A47" s="265">
        <v>2.2000000000000002</v>
      </c>
      <c r="B47" s="267" t="s">
        <v>154</v>
      </c>
      <c r="C47" s="265" t="s">
        <v>38</v>
      </c>
      <c r="D47" s="31"/>
      <c r="E47" s="31"/>
    </row>
    <row r="48" spans="1:22" ht="21" customHeight="1">
      <c r="A48" s="265">
        <v>2.2999999999999998</v>
      </c>
      <c r="B48" s="267" t="s">
        <v>154</v>
      </c>
      <c r="C48" s="265" t="s">
        <v>51</v>
      </c>
      <c r="D48" s="31"/>
      <c r="E48" s="31"/>
    </row>
    <row r="49" spans="1:22" ht="21" customHeight="1">
      <c r="A49" s="265">
        <v>2.4</v>
      </c>
      <c r="B49" s="267" t="s">
        <v>154</v>
      </c>
      <c r="C49" s="265" t="s">
        <v>155</v>
      </c>
      <c r="D49" s="31"/>
      <c r="E49" s="31"/>
    </row>
    <row r="50" spans="1:22" ht="24" customHeight="1">
      <c r="A50" s="265">
        <v>2.5</v>
      </c>
      <c r="B50" s="267" t="s">
        <v>154</v>
      </c>
      <c r="C50" s="265" t="s">
        <v>156</v>
      </c>
      <c r="D50" s="31"/>
      <c r="E50" s="31"/>
    </row>
    <row r="51" spans="1:22" ht="24" customHeight="1">
      <c r="A51" s="265">
        <v>2.6</v>
      </c>
      <c r="B51" s="266" t="s">
        <v>157</v>
      </c>
      <c r="C51" s="265" t="s">
        <v>158</v>
      </c>
      <c r="D51" s="31"/>
      <c r="E51" s="31"/>
    </row>
    <row r="52" spans="1:22" ht="24" customHeight="1">
      <c r="A52" s="265">
        <v>2.7</v>
      </c>
      <c r="B52" s="267" t="s">
        <v>159</v>
      </c>
      <c r="C52" s="265" t="s">
        <v>160</v>
      </c>
      <c r="D52" s="31"/>
      <c r="E52" s="31"/>
    </row>
    <row r="53" spans="1:22" ht="24" customHeight="1">
      <c r="A53" s="265">
        <v>2.8</v>
      </c>
      <c r="B53" s="267"/>
      <c r="C53" s="269" t="s">
        <v>161</v>
      </c>
      <c r="D53" s="31"/>
      <c r="E53" s="31"/>
    </row>
    <row r="54" spans="1:22" s="254" customFormat="1" ht="33" customHeight="1">
      <c r="A54" s="265"/>
      <c r="B54" s="262" t="s">
        <v>168</v>
      </c>
      <c r="C54" s="30"/>
      <c r="D54" s="263">
        <f>SUM(D55:D58)</f>
        <v>155.30000000000001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4" customFormat="1" ht="33" customHeight="1">
      <c r="A55" s="265">
        <v>1.1000000000000001</v>
      </c>
      <c r="B55" s="309"/>
      <c r="C55" s="310" t="s">
        <v>173</v>
      </c>
      <c r="D55" s="367">
        <v>155.30000000000001</v>
      </c>
      <c r="E55" s="31"/>
      <c r="F55" s="190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5">
        <v>1.2</v>
      </c>
      <c r="B56" s="280"/>
      <c r="C56" s="265" t="s">
        <v>163</v>
      </c>
      <c r="D56" s="31"/>
      <c r="E56" s="265"/>
    </row>
    <row r="57" spans="1:22" ht="24.75" customHeight="1">
      <c r="A57" s="265">
        <v>1.3</v>
      </c>
      <c r="B57" s="267" t="s">
        <v>159</v>
      </c>
      <c r="C57" s="265" t="s">
        <v>165</v>
      </c>
      <c r="D57" s="31"/>
      <c r="E57" s="31"/>
    </row>
    <row r="58" spans="1:22" ht="24.75" customHeight="1">
      <c r="A58" s="265">
        <v>1.4</v>
      </c>
      <c r="B58" s="267" t="s">
        <v>159</v>
      </c>
      <c r="C58" s="265" t="s">
        <v>166</v>
      </c>
      <c r="D58" s="31"/>
      <c r="E58" s="31"/>
    </row>
    <row r="59" spans="1:22" s="247" customFormat="1" ht="29.25" customHeight="1">
      <c r="A59" s="281"/>
      <c r="B59" s="275" t="s">
        <v>73</v>
      </c>
      <c r="C59" s="282"/>
      <c r="D59" s="283">
        <f>SUM(D36:D54)</f>
        <v>241.2</v>
      </c>
      <c r="E59" s="284"/>
      <c r="F59" s="510">
        <f>+D59-D54</f>
        <v>85.899999999999977</v>
      </c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</row>
    <row r="60" spans="1:22" ht="10.5" customHeight="1">
      <c r="A60" s="253"/>
      <c r="B60" s="254"/>
      <c r="C60" s="254"/>
    </row>
    <row r="61" spans="1:22" ht="39" customHeight="1">
      <c r="A61" s="253"/>
      <c r="B61" s="254"/>
      <c r="C61" s="285" t="s">
        <v>169</v>
      </c>
    </row>
    <row r="62" spans="1:22" ht="59.25" customHeight="1">
      <c r="A62" s="286">
        <v>1</v>
      </c>
      <c r="B62" s="287" t="s">
        <v>233</v>
      </c>
      <c r="C62" s="283">
        <f>+'Dramakan hosqer'!C13</f>
        <v>206.4</v>
      </c>
      <c r="D62" s="566" t="s">
        <v>170</v>
      </c>
      <c r="E62" s="567"/>
    </row>
    <row r="63" spans="1:22" ht="36.75" customHeight="1">
      <c r="A63" s="253"/>
      <c r="B63" s="254"/>
      <c r="C63" s="254"/>
    </row>
    <row r="64" spans="1:22" s="211" customFormat="1" ht="25.5" customHeight="1">
      <c r="A64" s="288"/>
      <c r="B64" s="246" t="s">
        <v>2</v>
      </c>
      <c r="C64" s="289"/>
      <c r="D64" s="568" t="e">
        <f>+'Ekamut-caxs'!#REF!</f>
        <v>#REF!</v>
      </c>
      <c r="E64" s="56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1" customFormat="1" ht="12.75" customHeight="1">
      <c r="A65" s="288"/>
      <c r="B65" s="273"/>
      <c r="C65" s="290"/>
      <c r="D65" s="565" t="s">
        <v>97</v>
      </c>
      <c r="E65" s="56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1" customFormat="1" ht="22.5" customHeight="1">
      <c r="A66" s="288"/>
      <c r="B66" s="246" t="s">
        <v>6</v>
      </c>
      <c r="C66" s="289"/>
      <c r="D66" s="568" t="e">
        <f>+'Ekamut-caxs'!#REF!</f>
        <v>#REF!</v>
      </c>
      <c r="E66" s="56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1" customFormat="1" ht="13.5" customHeight="1">
      <c r="A67" s="288"/>
      <c r="B67" s="291"/>
      <c r="C67" s="288" t="s">
        <v>1</v>
      </c>
      <c r="D67" s="565" t="s">
        <v>97</v>
      </c>
      <c r="E67" s="56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2"/>
      <c r="E68" s="212"/>
    </row>
    <row r="69" spans="1:22" ht="27" customHeight="1"/>
    <row r="73" spans="1:22" ht="33" customHeight="1"/>
    <row r="75" spans="1:22" s="292" customFormat="1" ht="36" customHeight="1"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3"/>
    </row>
    <row r="76" spans="1:22" ht="24" customHeight="1"/>
    <row r="77" spans="1:22" ht="0.75" hidden="1" customHeight="1"/>
    <row r="78" spans="1:22" s="211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9"/>
      <c r="B82" s="1"/>
      <c r="C82" s="1"/>
      <c r="D82" s="1"/>
      <c r="E82" s="212"/>
    </row>
    <row r="83" spans="1:5" s="19" customFormat="1" ht="24" customHeight="1">
      <c r="A83" s="159"/>
      <c r="B83" s="1"/>
      <c r="C83" s="1"/>
      <c r="D83" s="1"/>
      <c r="E83" s="212"/>
    </row>
    <row r="84" spans="1:5" s="19" customFormat="1">
      <c r="A84" s="159"/>
      <c r="B84" s="1"/>
      <c r="C84" s="1"/>
      <c r="D84" s="1"/>
      <c r="E84" s="212"/>
    </row>
    <row r="85" spans="1:5" s="19" customFormat="1" ht="24.75" customHeight="1">
      <c r="A85" s="15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90" zoomScaleSheetLayoutView="90" workbookViewId="0">
      <selection activeCell="F63" sqref="F6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72" t="s">
        <v>71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22" customFormat="1" ht="25.5" customHeight="1">
      <c r="A2" s="547" t="str">
        <f>+'Ekamut-caxs'!A8:D8</f>
        <v xml:space="preserve">«Դավթաշենի շախմատի 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21"/>
      <c r="O2" s="21"/>
    </row>
    <row r="3" spans="1:15" ht="25.5" customHeight="1">
      <c r="A3" s="573" t="s">
        <v>234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 thickBot="1">
      <c r="M4" s="176" t="s">
        <v>0</v>
      </c>
    </row>
    <row r="5" spans="1:15" ht="33.75" customHeight="1">
      <c r="A5" s="576" t="s">
        <v>134</v>
      </c>
      <c r="B5" s="578" t="s">
        <v>72</v>
      </c>
      <c r="C5" s="586" t="s">
        <v>218</v>
      </c>
      <c r="D5" s="580" t="s">
        <v>180</v>
      </c>
      <c r="E5" s="581"/>
      <c r="F5" s="581"/>
      <c r="G5" s="581"/>
      <c r="H5" s="581"/>
      <c r="I5" s="581"/>
      <c r="J5" s="581"/>
      <c r="K5" s="581"/>
      <c r="L5" s="582"/>
      <c r="M5" s="583" t="s">
        <v>136</v>
      </c>
    </row>
    <row r="6" spans="1:15" ht="78.75" customHeight="1">
      <c r="A6" s="577"/>
      <c r="B6" s="579"/>
      <c r="C6" s="587"/>
      <c r="D6" s="423" t="s">
        <v>206</v>
      </c>
      <c r="E6" s="421" t="s">
        <v>224</v>
      </c>
      <c r="F6" s="421" t="s">
        <v>225</v>
      </c>
      <c r="G6" s="421" t="s">
        <v>258</v>
      </c>
      <c r="H6" s="421" t="s">
        <v>257</v>
      </c>
      <c r="I6" s="421" t="s">
        <v>182</v>
      </c>
      <c r="J6" s="421" t="s">
        <v>120</v>
      </c>
      <c r="K6" s="368" t="s">
        <v>171</v>
      </c>
      <c r="L6" s="424" t="s">
        <v>181</v>
      </c>
      <c r="M6" s="584"/>
    </row>
    <row r="7" spans="1:15" ht="31.5" customHeight="1">
      <c r="A7" s="423">
        <v>1</v>
      </c>
      <c r="B7" s="440" t="s">
        <v>189</v>
      </c>
      <c r="C7" s="436">
        <f>16838.5+64.1</f>
        <v>16902.599999999999</v>
      </c>
      <c r="D7" s="425">
        <v>3191.7</v>
      </c>
      <c r="E7" s="360"/>
      <c r="F7" s="360"/>
      <c r="G7" s="360">
        <v>100.5</v>
      </c>
      <c r="H7" s="360"/>
      <c r="I7" s="360">
        <v>21.6</v>
      </c>
      <c r="J7" s="360"/>
      <c r="K7" s="360"/>
      <c r="L7" s="426"/>
      <c r="M7" s="433">
        <f>ROUND(SUM(C7:L7),1)</f>
        <v>20216.400000000001</v>
      </c>
    </row>
    <row r="8" spans="1:15" ht="31.5" customHeight="1">
      <c r="A8" s="423">
        <v>1.1000000000000001</v>
      </c>
      <c r="B8" s="441" t="s">
        <v>120</v>
      </c>
      <c r="C8" s="439"/>
      <c r="D8" s="427" t="s">
        <v>177</v>
      </c>
      <c r="E8" s="386" t="s">
        <v>177</v>
      </c>
      <c r="F8" s="386" t="s">
        <v>177</v>
      </c>
      <c r="G8" s="386" t="s">
        <v>177</v>
      </c>
      <c r="H8" s="386" t="s">
        <v>177</v>
      </c>
      <c r="I8" s="386" t="s">
        <v>177</v>
      </c>
      <c r="J8" s="386" t="s">
        <v>177</v>
      </c>
      <c r="K8" s="386" t="s">
        <v>177</v>
      </c>
      <c r="L8" s="428" t="s">
        <v>177</v>
      </c>
      <c r="M8" s="434" t="s">
        <v>177</v>
      </c>
    </row>
    <row r="9" spans="1:15" ht="31.5" customHeight="1">
      <c r="A9" s="423">
        <v>1.2</v>
      </c>
      <c r="B9" s="441" t="s">
        <v>181</v>
      </c>
      <c r="C9" s="439"/>
      <c r="D9" s="427" t="s">
        <v>177</v>
      </c>
      <c r="E9" s="386" t="s">
        <v>177</v>
      </c>
      <c r="F9" s="386" t="s">
        <v>177</v>
      </c>
      <c r="G9" s="386" t="s">
        <v>177</v>
      </c>
      <c r="H9" s="386" t="s">
        <v>177</v>
      </c>
      <c r="I9" s="386" t="s">
        <v>177</v>
      </c>
      <c r="J9" s="386" t="s">
        <v>177</v>
      </c>
      <c r="K9" s="386" t="s">
        <v>177</v>
      </c>
      <c r="L9" s="428" t="s">
        <v>177</v>
      </c>
      <c r="M9" s="434" t="s">
        <v>177</v>
      </c>
    </row>
    <row r="10" spans="1:15" ht="33.75" customHeight="1">
      <c r="A10" s="423">
        <v>2</v>
      </c>
      <c r="B10" s="442" t="s">
        <v>94</v>
      </c>
      <c r="C10" s="437"/>
      <c r="D10" s="429"/>
      <c r="E10" s="386" t="s">
        <v>177</v>
      </c>
      <c r="F10" s="386" t="s">
        <v>177</v>
      </c>
      <c r="G10" s="386" t="s">
        <v>177</v>
      </c>
      <c r="H10" s="386" t="s">
        <v>177</v>
      </c>
      <c r="I10" s="386" t="s">
        <v>177</v>
      </c>
      <c r="J10" s="386" t="s">
        <v>177</v>
      </c>
      <c r="K10" s="386" t="s">
        <v>177</v>
      </c>
      <c r="L10" s="428" t="s">
        <v>177</v>
      </c>
      <c r="M10" s="433">
        <f>ROUND(SUM(C10:L10),1)</f>
        <v>0</v>
      </c>
    </row>
    <row r="11" spans="1:15" s="217" customFormat="1" ht="34.5" customHeight="1" thickBot="1">
      <c r="A11" s="443"/>
      <c r="B11" s="444" t="s">
        <v>73</v>
      </c>
      <c r="C11" s="438" t="s">
        <v>177</v>
      </c>
      <c r="D11" s="430" t="s">
        <v>177</v>
      </c>
      <c r="E11" s="431" t="s">
        <v>177</v>
      </c>
      <c r="F11" s="431" t="s">
        <v>177</v>
      </c>
      <c r="G11" s="431" t="s">
        <v>177</v>
      </c>
      <c r="H11" s="431" t="s">
        <v>177</v>
      </c>
      <c r="I11" s="431" t="s">
        <v>177</v>
      </c>
      <c r="J11" s="431" t="s">
        <v>177</v>
      </c>
      <c r="K11" s="431" t="s">
        <v>177</v>
      </c>
      <c r="L11" s="432" t="s">
        <v>177</v>
      </c>
      <c r="M11" s="435">
        <f>ROUND(SUM(M7:M10),1)</f>
        <v>20216.400000000001</v>
      </c>
    </row>
    <row r="12" spans="1:15" s="217" customFormat="1" ht="34.5" customHeight="1">
      <c r="A12" s="231"/>
      <c r="B12" s="313"/>
      <c r="C12" s="313"/>
      <c r="D12" s="314"/>
      <c r="E12" s="314"/>
      <c r="F12" s="314"/>
      <c r="G12" s="314"/>
      <c r="H12" s="233"/>
      <c r="I12" s="233"/>
      <c r="J12" s="317"/>
      <c r="K12" s="233"/>
      <c r="L12" s="314"/>
      <c r="M12" s="315"/>
    </row>
    <row r="13" spans="1:15" s="219" customFormat="1" ht="21" customHeight="1">
      <c r="B13" s="230"/>
      <c r="C13" s="230"/>
      <c r="D13" s="316"/>
      <c r="E13" s="316"/>
      <c r="F13" s="369"/>
      <c r="G13" s="295"/>
      <c r="H13" s="218"/>
      <c r="I13" s="218"/>
      <c r="J13" s="316"/>
      <c r="K13" s="585"/>
      <c r="L13" s="585"/>
      <c r="M13" s="357"/>
    </row>
    <row r="14" spans="1:15" s="231" customFormat="1" ht="69" customHeight="1">
      <c r="B14" s="569" t="s">
        <v>185</v>
      </c>
      <c r="C14" s="588"/>
      <c r="D14" s="570"/>
      <c r="E14" s="316"/>
      <c r="H14" s="316"/>
      <c r="I14" s="569" t="s">
        <v>184</v>
      </c>
      <c r="J14" s="570"/>
      <c r="K14" s="316"/>
      <c r="L14" s="316"/>
      <c r="M14" s="316"/>
    </row>
    <row r="15" spans="1:15" s="231" customFormat="1" ht="48" customHeight="1">
      <c r="B15" s="298" t="s">
        <v>172</v>
      </c>
      <c r="C15" s="486" t="s">
        <v>223</v>
      </c>
      <c r="D15" s="486" t="s">
        <v>222</v>
      </c>
      <c r="E15" s="370"/>
      <c r="H15" s="326"/>
      <c r="I15" s="298" t="s">
        <v>172</v>
      </c>
      <c r="J15" s="299" t="s">
        <v>183</v>
      </c>
      <c r="K15" s="370"/>
      <c r="L15" s="370"/>
      <c r="M15" s="326"/>
    </row>
    <row r="16" spans="1:15" s="231" customFormat="1" ht="24" customHeight="1">
      <c r="B16" s="387">
        <v>93289</v>
      </c>
      <c r="C16" s="388">
        <f>ROUND(4*B16*2/1000,1)</f>
        <v>746.3</v>
      </c>
      <c r="D16" s="487">
        <f>348.8/5*2</f>
        <v>139.52000000000001</v>
      </c>
      <c r="E16" s="389"/>
      <c r="H16" s="326"/>
      <c r="I16" s="387">
        <v>93289</v>
      </c>
      <c r="J16" s="391">
        <f>723.3/12*2</f>
        <v>120.55</v>
      </c>
      <c r="K16" s="370"/>
      <c r="L16" s="370"/>
      <c r="M16" s="326"/>
    </row>
    <row r="17" spans="1:13" s="232" customFormat="1" ht="24" customHeight="1">
      <c r="B17" s="387">
        <v>97380</v>
      </c>
      <c r="C17" s="388">
        <f>ROUND(4*B17*2/1000,1)</f>
        <v>779</v>
      </c>
      <c r="D17" s="391">
        <f>364.1/5*2</f>
        <v>145.64000000000001</v>
      </c>
      <c r="E17" s="422"/>
      <c r="H17" s="371"/>
      <c r="I17" s="390">
        <v>97380</v>
      </c>
      <c r="J17" s="391">
        <f>754.7/12*2</f>
        <v>125.78333333333335</v>
      </c>
      <c r="K17" s="300"/>
      <c r="L17" s="300"/>
      <c r="M17" s="371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74" t="e">
        <f>+'Ekamut-caxs'!#REF!</f>
        <v>#REF!</v>
      </c>
      <c r="I19" s="574"/>
      <c r="J19" s="574"/>
      <c r="K19" s="182"/>
      <c r="L19" s="178"/>
      <c r="M19" s="178"/>
    </row>
    <row r="20" spans="1:13" s="161" customFormat="1" ht="17.25" customHeight="1">
      <c r="B20" s="166"/>
      <c r="C20" s="166"/>
      <c r="F20" s="183" t="s">
        <v>96</v>
      </c>
      <c r="G20" s="184"/>
      <c r="H20" s="571" t="s">
        <v>97</v>
      </c>
      <c r="I20" s="571"/>
      <c r="J20" s="571"/>
      <c r="K20" s="167"/>
    </row>
    <row r="21" spans="1:13" s="174" customFormat="1" ht="24.75" customHeight="1">
      <c r="B21" s="175" t="s">
        <v>6</v>
      </c>
      <c r="C21" s="175"/>
      <c r="F21" s="185"/>
      <c r="G21" s="186"/>
      <c r="H21" s="575" t="e">
        <f>+'Ekamut-caxs'!#REF!</f>
        <v>#REF!</v>
      </c>
      <c r="I21" s="575"/>
      <c r="J21" s="575"/>
      <c r="K21" s="187"/>
    </row>
    <row r="22" spans="1:13" s="161" customFormat="1" ht="18.75" customHeight="1">
      <c r="F22" s="183" t="s">
        <v>96</v>
      </c>
      <c r="G22" s="184"/>
      <c r="H22" s="571" t="s">
        <v>97</v>
      </c>
      <c r="I22" s="571"/>
      <c r="J22" s="571"/>
      <c r="K22" s="167"/>
    </row>
    <row r="23" spans="1:13" s="162" customFormat="1" ht="16.5">
      <c r="D23" s="168"/>
      <c r="E23" s="168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5" zoomScaleSheetLayoutView="100" workbookViewId="0">
      <selection activeCell="F63" sqref="F63"/>
    </sheetView>
  </sheetViews>
  <sheetFormatPr defaultColWidth="9.140625" defaultRowHeight="16.5"/>
  <cols>
    <col min="1" max="1" width="4.140625" style="162" customWidth="1"/>
    <col min="2" max="2" width="19.140625" style="162" customWidth="1"/>
    <col min="3" max="3" width="14.85546875" style="162" customWidth="1"/>
    <col min="4" max="4" width="16" style="162" customWidth="1"/>
    <col min="5" max="5" width="14.85546875" style="162" customWidth="1"/>
    <col min="6" max="6" width="16.28515625" style="162" customWidth="1"/>
    <col min="7" max="13" width="14.85546875" style="162" customWidth="1"/>
    <col min="14" max="16384" width="9.140625" style="162"/>
  </cols>
  <sheetData>
    <row r="1" spans="1:13" s="161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1" customFormat="1" ht="21.75" customHeight="1">
      <c r="A2" s="597" t="str">
        <f>+'Ekamut-caxs'!A8:D8</f>
        <v xml:space="preserve">«Դավթաշենի շախմատի դպրոց»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1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>
      <c r="A4" s="475"/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</row>
    <row r="5" spans="1:13" s="169" customFormat="1" ht="24.75" customHeight="1">
      <c r="A5" s="599" t="s">
        <v>118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126</v>
      </c>
      <c r="L5" s="594"/>
      <c r="M5" s="595"/>
    </row>
    <row r="6" spans="1:13" s="173" customFormat="1" ht="51" customHeight="1">
      <c r="A6" s="600"/>
      <c r="B6" s="602"/>
      <c r="C6" s="170" t="s">
        <v>213</v>
      </c>
      <c r="D6" s="171" t="s">
        <v>214</v>
      </c>
      <c r="E6" s="171" t="s">
        <v>235</v>
      </c>
      <c r="F6" s="172" t="s">
        <v>236</v>
      </c>
      <c r="G6" s="171" t="s">
        <v>215</v>
      </c>
      <c r="H6" s="227" t="s">
        <v>214</v>
      </c>
      <c r="I6" s="171" t="s">
        <v>237</v>
      </c>
      <c r="J6" s="227" t="s">
        <v>236</v>
      </c>
      <c r="K6" s="171" t="s">
        <v>213</v>
      </c>
      <c r="L6" s="171" t="s">
        <v>235</v>
      </c>
      <c r="M6" s="172" t="s">
        <v>236</v>
      </c>
    </row>
    <row r="7" spans="1:13" ht="19.5" customHeight="1">
      <c r="A7" s="163">
        <v>1</v>
      </c>
      <c r="B7" s="237" t="s">
        <v>102</v>
      </c>
      <c r="C7" s="451" t="s">
        <v>216</v>
      </c>
      <c r="D7" s="452" t="s">
        <v>216</v>
      </c>
      <c r="E7" s="453">
        <v>465</v>
      </c>
      <c r="F7" s="518">
        <f>+E7*139</f>
        <v>64635</v>
      </c>
      <c r="G7" s="322" t="s">
        <v>216</v>
      </c>
      <c r="H7" s="318" t="s">
        <v>216</v>
      </c>
      <c r="I7" s="516">
        <v>624</v>
      </c>
      <c r="J7" s="515">
        <v>27331</v>
      </c>
      <c r="K7" s="365" t="s">
        <v>216</v>
      </c>
      <c r="L7" s="453">
        <v>9</v>
      </c>
      <c r="M7" s="455">
        <v>758</v>
      </c>
    </row>
    <row r="8" spans="1:13" ht="19.5" customHeight="1">
      <c r="A8" s="163">
        <v>2</v>
      </c>
      <c r="B8" s="237" t="s">
        <v>217</v>
      </c>
      <c r="C8" s="451" t="s">
        <v>216</v>
      </c>
      <c r="D8" s="452" t="s">
        <v>216</v>
      </c>
      <c r="E8" s="453">
        <v>335</v>
      </c>
      <c r="F8" s="519">
        <v>47955</v>
      </c>
      <c r="G8" s="322" t="s">
        <v>216</v>
      </c>
      <c r="H8" s="318" t="s">
        <v>216</v>
      </c>
      <c r="I8" s="516">
        <v>472</v>
      </c>
      <c r="J8" s="515">
        <v>22907</v>
      </c>
      <c r="K8" s="365" t="s">
        <v>216</v>
      </c>
      <c r="L8" s="453">
        <v>7</v>
      </c>
      <c r="M8" s="455">
        <f t="shared" ref="M8:M16" si="0">+L8*200.47</f>
        <v>1403.29</v>
      </c>
    </row>
    <row r="9" spans="1:13" ht="19.5" customHeight="1">
      <c r="A9" s="163">
        <v>3</v>
      </c>
      <c r="B9" s="237" t="s">
        <v>103</v>
      </c>
      <c r="C9" s="451" t="s">
        <v>216</v>
      </c>
      <c r="D9" s="452" t="s">
        <v>216</v>
      </c>
      <c r="E9" s="453">
        <v>364</v>
      </c>
      <c r="F9" s="518">
        <f>+E9*139</f>
        <v>50596</v>
      </c>
      <c r="G9" s="322" t="s">
        <v>216</v>
      </c>
      <c r="H9" s="318" t="s">
        <v>216</v>
      </c>
      <c r="I9" s="516">
        <v>530</v>
      </c>
      <c r="J9" s="515">
        <v>26189</v>
      </c>
      <c r="K9" s="365" t="s">
        <v>216</v>
      </c>
      <c r="L9" s="453">
        <v>15</v>
      </c>
      <c r="M9" s="455">
        <f t="shared" si="0"/>
        <v>3007.05</v>
      </c>
    </row>
    <row r="10" spans="1:13" ht="19.5" customHeight="1">
      <c r="A10" s="163">
        <v>4</v>
      </c>
      <c r="B10" s="237" t="s">
        <v>104</v>
      </c>
      <c r="C10" s="451" t="s">
        <v>216</v>
      </c>
      <c r="D10" s="452" t="s">
        <v>216</v>
      </c>
      <c r="E10" s="453">
        <v>0</v>
      </c>
      <c r="F10" s="518">
        <v>0</v>
      </c>
      <c r="G10" s="322" t="s">
        <v>216</v>
      </c>
      <c r="H10" s="318" t="s">
        <v>216</v>
      </c>
      <c r="I10" s="516">
        <v>299</v>
      </c>
      <c r="J10" s="515">
        <v>14744</v>
      </c>
      <c r="K10" s="365" t="s">
        <v>216</v>
      </c>
      <c r="L10" s="453">
        <v>13</v>
      </c>
      <c r="M10" s="455">
        <f t="shared" si="0"/>
        <v>2606.11</v>
      </c>
    </row>
    <row r="11" spans="1:13" ht="19.5" customHeight="1">
      <c r="A11" s="163">
        <v>5</v>
      </c>
      <c r="B11" s="237" t="s">
        <v>105</v>
      </c>
      <c r="C11" s="451" t="s">
        <v>216</v>
      </c>
      <c r="D11" s="452" t="s">
        <v>216</v>
      </c>
      <c r="E11" s="453">
        <v>0</v>
      </c>
      <c r="F11" s="454">
        <v>0</v>
      </c>
      <c r="G11" s="322" t="s">
        <v>216</v>
      </c>
      <c r="H11" s="318" t="s">
        <v>216</v>
      </c>
      <c r="I11" s="516">
        <v>180</v>
      </c>
      <c r="J11" s="515">
        <v>8951</v>
      </c>
      <c r="K11" s="365" t="s">
        <v>216</v>
      </c>
      <c r="L11" s="453">
        <v>31</v>
      </c>
      <c r="M11" s="455">
        <f t="shared" si="0"/>
        <v>6214.57</v>
      </c>
    </row>
    <row r="12" spans="1:13" ht="19.5" customHeight="1">
      <c r="A12" s="163">
        <v>6</v>
      </c>
      <c r="B12" s="237" t="s">
        <v>106</v>
      </c>
      <c r="C12" s="451" t="s">
        <v>216</v>
      </c>
      <c r="D12" s="452" t="s">
        <v>216</v>
      </c>
      <c r="E12" s="453">
        <v>0</v>
      </c>
      <c r="F12" s="454">
        <v>0</v>
      </c>
      <c r="G12" s="322" t="s">
        <v>216</v>
      </c>
      <c r="H12" s="318" t="s">
        <v>216</v>
      </c>
      <c r="I12" s="516">
        <v>86</v>
      </c>
      <c r="J12" s="515">
        <v>4316</v>
      </c>
      <c r="K12" s="365" t="s">
        <v>216</v>
      </c>
      <c r="L12" s="453">
        <v>12</v>
      </c>
      <c r="M12" s="455">
        <f t="shared" si="0"/>
        <v>2405.64</v>
      </c>
    </row>
    <row r="13" spans="1:13" ht="19.5" customHeight="1">
      <c r="A13" s="163">
        <v>7</v>
      </c>
      <c r="B13" s="237" t="s">
        <v>107</v>
      </c>
      <c r="C13" s="451" t="s">
        <v>216</v>
      </c>
      <c r="D13" s="452" t="s">
        <v>216</v>
      </c>
      <c r="E13" s="453">
        <v>0</v>
      </c>
      <c r="F13" s="454">
        <v>0</v>
      </c>
      <c r="G13" s="322" t="s">
        <v>216</v>
      </c>
      <c r="H13" s="318" t="s">
        <v>216</v>
      </c>
      <c r="I13" s="516">
        <v>58</v>
      </c>
      <c r="J13" s="515">
        <v>2839</v>
      </c>
      <c r="K13" s="365" t="s">
        <v>216</v>
      </c>
      <c r="L13" s="453">
        <v>0</v>
      </c>
      <c r="M13" s="455">
        <f t="shared" si="0"/>
        <v>0</v>
      </c>
    </row>
    <row r="14" spans="1:13" ht="19.5" customHeight="1">
      <c r="A14" s="163">
        <v>8</v>
      </c>
      <c r="B14" s="238" t="s">
        <v>108</v>
      </c>
      <c r="C14" s="451" t="s">
        <v>216</v>
      </c>
      <c r="D14" s="452" t="s">
        <v>216</v>
      </c>
      <c r="E14" s="453">
        <v>0</v>
      </c>
      <c r="F14" s="454">
        <v>0</v>
      </c>
      <c r="G14" s="322" t="s">
        <v>216</v>
      </c>
      <c r="H14" s="318" t="s">
        <v>216</v>
      </c>
      <c r="I14" s="516">
        <v>43</v>
      </c>
      <c r="J14" s="515">
        <v>2094</v>
      </c>
      <c r="K14" s="365" t="s">
        <v>216</v>
      </c>
      <c r="L14" s="453">
        <v>0</v>
      </c>
      <c r="M14" s="455">
        <f t="shared" si="0"/>
        <v>0</v>
      </c>
    </row>
    <row r="15" spans="1:13" ht="19.5" customHeight="1">
      <c r="A15" s="163">
        <v>9</v>
      </c>
      <c r="B15" s="238" t="s">
        <v>109</v>
      </c>
      <c r="C15" s="451" t="s">
        <v>216</v>
      </c>
      <c r="D15" s="452" t="s">
        <v>216</v>
      </c>
      <c r="E15" s="453">
        <v>0</v>
      </c>
      <c r="F15" s="454">
        <v>0</v>
      </c>
      <c r="G15" s="322" t="s">
        <v>216</v>
      </c>
      <c r="H15" s="318" t="s">
        <v>216</v>
      </c>
      <c r="I15" s="516">
        <v>101</v>
      </c>
      <c r="J15" s="515">
        <v>5160</v>
      </c>
      <c r="K15" s="365" t="s">
        <v>216</v>
      </c>
      <c r="L15" s="453">
        <v>75</v>
      </c>
      <c r="M15" s="455">
        <f t="shared" si="0"/>
        <v>15035.25</v>
      </c>
    </row>
    <row r="16" spans="1:13" ht="19.5" customHeight="1">
      <c r="A16" s="163">
        <v>10</v>
      </c>
      <c r="B16" s="238" t="s">
        <v>110</v>
      </c>
      <c r="C16" s="451" t="s">
        <v>216</v>
      </c>
      <c r="D16" s="452" t="s">
        <v>216</v>
      </c>
      <c r="E16" s="453">
        <v>0</v>
      </c>
      <c r="F16" s="454">
        <v>0</v>
      </c>
      <c r="G16" s="322" t="s">
        <v>216</v>
      </c>
      <c r="H16" s="318" t="s">
        <v>216</v>
      </c>
      <c r="I16" s="516">
        <v>203</v>
      </c>
      <c r="J16" s="521">
        <f t="shared" ref="J16:J18" si="1">+I16*53.48</f>
        <v>10856.439999999999</v>
      </c>
      <c r="K16" s="365" t="s">
        <v>216</v>
      </c>
      <c r="L16" s="453">
        <v>29</v>
      </c>
      <c r="M16" s="455">
        <f t="shared" si="0"/>
        <v>5813.63</v>
      </c>
    </row>
    <row r="17" spans="1:13" ht="19.5" customHeight="1">
      <c r="A17" s="163">
        <v>11</v>
      </c>
      <c r="B17" s="238" t="s">
        <v>111</v>
      </c>
      <c r="C17" s="517">
        <v>270</v>
      </c>
      <c r="D17" s="515">
        <v>37530</v>
      </c>
      <c r="E17" s="539">
        <v>146</v>
      </c>
      <c r="F17" s="539">
        <f>+E17*143.7</f>
        <v>20980.199999999997</v>
      </c>
      <c r="G17" s="520">
        <v>487</v>
      </c>
      <c r="H17" s="521">
        <v>21238</v>
      </c>
      <c r="I17" s="540">
        <v>594</v>
      </c>
      <c r="J17" s="541">
        <v>29359</v>
      </c>
      <c r="K17" s="520">
        <v>12</v>
      </c>
      <c r="L17" s="539">
        <v>31</v>
      </c>
      <c r="M17" s="542">
        <v>6214</v>
      </c>
    </row>
    <row r="18" spans="1:13" ht="19.5" customHeight="1">
      <c r="A18" s="163">
        <v>12</v>
      </c>
      <c r="B18" s="238" t="s">
        <v>112</v>
      </c>
      <c r="C18" s="517">
        <v>412</v>
      </c>
      <c r="D18" s="515">
        <v>57268</v>
      </c>
      <c r="E18" s="539">
        <v>700</v>
      </c>
      <c r="F18" s="539">
        <f>+E18*143.7</f>
        <v>100589.99999999999</v>
      </c>
      <c r="G18" s="520">
        <v>566</v>
      </c>
      <c r="H18" s="521">
        <v>24872</v>
      </c>
      <c r="I18" s="540">
        <v>660</v>
      </c>
      <c r="J18" s="541">
        <f t="shared" si="1"/>
        <v>35296.799999999996</v>
      </c>
      <c r="K18" s="520">
        <v>21</v>
      </c>
      <c r="L18" s="539">
        <v>32</v>
      </c>
      <c r="M18" s="542">
        <f>+L18*200.47</f>
        <v>6415.04</v>
      </c>
    </row>
    <row r="19" spans="1:13" ht="32.25" customHeight="1" thickBot="1">
      <c r="A19" s="239"/>
      <c r="B19" s="245" t="s">
        <v>95</v>
      </c>
      <c r="C19" s="323">
        <f t="shared" ref="C19:K19" si="2">SUM(C7:C18)</f>
        <v>682</v>
      </c>
      <c r="D19" s="319">
        <f t="shared" si="2"/>
        <v>94798</v>
      </c>
      <c r="E19" s="324">
        <f t="shared" si="2"/>
        <v>2010</v>
      </c>
      <c r="F19" s="320">
        <f>SUM(F7:F18)</f>
        <v>284756.2</v>
      </c>
      <c r="G19" s="325">
        <f>SUM(G7:G18)</f>
        <v>1053</v>
      </c>
      <c r="H19" s="319">
        <f>SUM(H7:H18)</f>
        <v>46110</v>
      </c>
      <c r="I19" s="324">
        <f>SUM(I7:I18)</f>
        <v>3850</v>
      </c>
      <c r="J19" s="321">
        <f>SUM(J7:J18)</f>
        <v>190043.24</v>
      </c>
      <c r="K19" s="323">
        <f t="shared" si="2"/>
        <v>33</v>
      </c>
      <c r="L19" s="324">
        <f>SUM(L7:L18)</f>
        <v>254</v>
      </c>
      <c r="M19" s="320">
        <f>SUM(M7:M18)</f>
        <v>49872.58</v>
      </c>
    </row>
    <row r="20" spans="1:13" ht="21.75" customHeight="1">
      <c r="A20" s="234"/>
      <c r="B20" s="301"/>
      <c r="C20" s="302"/>
      <c r="D20" s="215"/>
      <c r="E20" s="302"/>
      <c r="F20" s="215">
        <f>ROUND(F19/1000,1)</f>
        <v>284.8</v>
      </c>
      <c r="G20" s="302"/>
      <c r="H20" s="215"/>
      <c r="I20" s="302"/>
      <c r="J20" s="215">
        <f>ROUND(J19/1000,1)</f>
        <v>190</v>
      </c>
      <c r="K20" s="302"/>
      <c r="L20" s="302"/>
      <c r="M20" s="215">
        <f>ROUND(M19/1000,1)</f>
        <v>49.9</v>
      </c>
    </row>
    <row r="21" spans="1:13" ht="21.75" customHeight="1">
      <c r="A21" s="477"/>
      <c r="B21" s="478"/>
      <c r="C21" s="479"/>
      <c r="D21" s="480"/>
      <c r="E21" s="479"/>
      <c r="F21" s="480"/>
      <c r="G21" s="479"/>
      <c r="H21" s="480"/>
      <c r="I21" s="479"/>
      <c r="J21" s="480"/>
      <c r="K21" s="479"/>
      <c r="L21" s="479"/>
      <c r="M21" s="480"/>
    </row>
    <row r="22" spans="1:13" ht="18.75" customHeight="1" thickBot="1">
      <c r="A22" s="234"/>
      <c r="B22" s="598" t="s">
        <v>246</v>
      </c>
      <c r="C22" s="598"/>
      <c r="D22" s="598"/>
      <c r="E22" s="235"/>
      <c r="F22" s="236" t="s">
        <v>100</v>
      </c>
      <c r="G22" s="234"/>
      <c r="H22" s="235"/>
      <c r="I22" s="234"/>
      <c r="J22" s="301" t="s">
        <v>101</v>
      </c>
      <c r="K22" s="234"/>
      <c r="L22" s="234"/>
      <c r="M22" s="164" t="s">
        <v>126</v>
      </c>
    </row>
    <row r="23" spans="1:13" s="161" customFormat="1" ht="34.5" customHeight="1">
      <c r="A23" s="240"/>
      <c r="B23" s="241" t="s">
        <v>130</v>
      </c>
      <c r="C23" s="242" t="s">
        <v>131</v>
      </c>
      <c r="D23" s="242"/>
      <c r="E23" s="242"/>
      <c r="F23" s="243" t="s">
        <v>212</v>
      </c>
      <c r="G23" s="240"/>
      <c r="H23" s="242"/>
      <c r="I23" s="242"/>
      <c r="J23" s="244" t="s">
        <v>212</v>
      </c>
      <c r="K23" s="240"/>
      <c r="L23" s="242"/>
      <c r="M23" s="244" t="s">
        <v>212</v>
      </c>
    </row>
    <row r="24" spans="1:13" ht="23.25" customHeight="1">
      <c r="A24" s="221">
        <v>1</v>
      </c>
      <c r="B24" s="456"/>
      <c r="C24" s="457"/>
      <c r="D24" s="457"/>
      <c r="E24" s="457"/>
      <c r="F24" s="454"/>
      <c r="G24" s="458"/>
      <c r="H24" s="457"/>
      <c r="I24" s="457"/>
      <c r="J24" s="455"/>
      <c r="K24" s="458"/>
      <c r="L24" s="457"/>
      <c r="M24" s="455"/>
    </row>
    <row r="25" spans="1:13" ht="23.25" customHeight="1">
      <c r="A25" s="221">
        <v>2</v>
      </c>
      <c r="B25" s="456"/>
      <c r="C25" s="457"/>
      <c r="D25" s="457"/>
      <c r="E25" s="457"/>
      <c r="F25" s="454"/>
      <c r="G25" s="458"/>
      <c r="H25" s="457"/>
      <c r="I25" s="457"/>
      <c r="J25" s="455"/>
      <c r="K25" s="458"/>
      <c r="L25" s="457"/>
      <c r="M25" s="455"/>
    </row>
    <row r="26" spans="1:13" s="173" customFormat="1" ht="23.25" customHeight="1">
      <c r="A26" s="163">
        <v>3</v>
      </c>
      <c r="B26" s="459"/>
      <c r="C26" s="460"/>
      <c r="D26" s="460"/>
      <c r="E26" s="460"/>
      <c r="F26" s="461"/>
      <c r="G26" s="462"/>
      <c r="H26" s="460"/>
      <c r="I26" s="460"/>
      <c r="J26" s="461"/>
      <c r="K26" s="462"/>
      <c r="L26" s="460"/>
      <c r="M26" s="461"/>
    </row>
    <row r="27" spans="1:13" s="161" customFormat="1" ht="24" customHeight="1">
      <c r="A27" s="222"/>
      <c r="B27" s="213" t="s">
        <v>211</v>
      </c>
      <c r="C27" s="445"/>
      <c r="D27" s="445"/>
      <c r="E27" s="445"/>
      <c r="F27" s="446">
        <f>SUM(F24:F26)</f>
        <v>0</v>
      </c>
      <c r="G27" s="447"/>
      <c r="H27" s="445"/>
      <c r="I27" s="445"/>
      <c r="J27" s="446">
        <f>SUM(J24:J26)</f>
        <v>0</v>
      </c>
      <c r="K27" s="447"/>
      <c r="L27" s="445"/>
      <c r="M27" s="446">
        <f>SUM(M24:M26)</f>
        <v>0</v>
      </c>
    </row>
    <row r="28" spans="1:13" s="161" customFormat="1" ht="25.5" customHeight="1">
      <c r="A28" s="165"/>
      <c r="B28" s="214"/>
      <c r="C28" s="165"/>
      <c r="D28" s="165"/>
      <c r="E28" s="165"/>
      <c r="F28" s="215"/>
      <c r="G28" s="165"/>
      <c r="H28" s="165"/>
      <c r="I28" s="165"/>
      <c r="J28" s="220" t="s">
        <v>132</v>
      </c>
      <c r="K28" s="223"/>
      <c r="L28" s="223"/>
      <c r="M28" s="224">
        <f>SUM(F27:M27)/1000</f>
        <v>0</v>
      </c>
    </row>
    <row r="29" spans="1:13" s="161" customFormat="1" ht="20.25" customHeight="1">
      <c r="A29" s="165"/>
      <c r="B29" s="214"/>
      <c r="C29" s="165"/>
      <c r="D29" s="165"/>
      <c r="E29" s="165"/>
      <c r="F29" s="215"/>
      <c r="G29" s="165"/>
      <c r="H29" s="165"/>
      <c r="I29" s="165"/>
      <c r="J29" s="165"/>
      <c r="K29" s="165"/>
      <c r="L29" s="165"/>
      <c r="M29" s="215"/>
    </row>
    <row r="30" spans="1:13" s="174" customFormat="1" ht="25.5" customHeight="1">
      <c r="A30" s="463"/>
      <c r="B30" s="464"/>
      <c r="C30" s="465" t="s">
        <v>2</v>
      </c>
      <c r="D30" s="465"/>
      <c r="E30" s="464"/>
      <c r="F30" s="464"/>
      <c r="G30" s="590"/>
      <c r="H30" s="590"/>
      <c r="I30" s="466"/>
      <c r="J30" s="592" t="e">
        <f>+'Ekamut-caxs'!#REF!</f>
        <v>#REF!</v>
      </c>
      <c r="K30" s="592"/>
      <c r="L30" s="463"/>
      <c r="M30" s="467"/>
    </row>
    <row r="31" spans="1:13" s="161" customFormat="1">
      <c r="A31" s="468"/>
      <c r="B31" s="468"/>
      <c r="C31" s="469"/>
      <c r="D31" s="469"/>
      <c r="E31" s="470"/>
      <c r="F31" s="470"/>
      <c r="G31" s="591" t="s">
        <v>96</v>
      </c>
      <c r="H31" s="591"/>
      <c r="I31" s="471"/>
      <c r="J31" s="591" t="s">
        <v>113</v>
      </c>
      <c r="K31" s="591"/>
      <c r="L31" s="468"/>
      <c r="M31" s="468"/>
    </row>
    <row r="32" spans="1:13" s="174" customFormat="1" ht="23.25" customHeight="1">
      <c r="A32" s="463"/>
      <c r="B32" s="464"/>
      <c r="C32" s="472" t="s">
        <v>6</v>
      </c>
      <c r="D32" s="472"/>
      <c r="E32" s="464"/>
      <c r="F32" s="464"/>
      <c r="G32" s="592"/>
      <c r="H32" s="592"/>
      <c r="I32" s="473"/>
      <c r="J32" s="592" t="e">
        <f>+'Ekamut-caxs'!#REF!</f>
        <v>#REF!</v>
      </c>
      <c r="K32" s="592"/>
      <c r="L32" s="463"/>
      <c r="M32" s="463"/>
    </row>
    <row r="33" spans="1:13" s="161" customFormat="1">
      <c r="A33" s="468"/>
      <c r="B33" s="468"/>
      <c r="C33" s="474"/>
      <c r="D33" s="474"/>
      <c r="E33" s="468"/>
      <c r="F33" s="468"/>
      <c r="G33" s="591" t="s">
        <v>96</v>
      </c>
      <c r="H33" s="591"/>
      <c r="I33" s="471"/>
      <c r="J33" s="591" t="s">
        <v>113</v>
      </c>
      <c r="K33" s="591"/>
      <c r="L33" s="468"/>
      <c r="M33" s="468"/>
    </row>
    <row r="34" spans="1:13">
      <c r="A34" s="475"/>
      <c r="B34" s="475"/>
      <c r="C34" s="475"/>
      <c r="D34" s="475"/>
      <c r="E34" s="475"/>
      <c r="F34" s="476" t="s">
        <v>1</v>
      </c>
      <c r="G34" s="475"/>
      <c r="H34" s="475"/>
      <c r="I34" s="475"/>
      <c r="J34" s="475"/>
      <c r="K34" s="475"/>
      <c r="L34" s="475"/>
      <c r="M34" s="475"/>
    </row>
    <row r="35" spans="1:13" ht="16.5" customHeight="1">
      <c r="C35" s="162" t="s">
        <v>114</v>
      </c>
      <c r="E35" s="162" t="s">
        <v>115</v>
      </c>
      <c r="F35" s="162" t="s">
        <v>247</v>
      </c>
      <c r="I35" s="489" t="s">
        <v>116</v>
      </c>
      <c r="J35" s="490" t="s">
        <v>238</v>
      </c>
      <c r="L35" s="490" t="s">
        <v>240</v>
      </c>
      <c r="M35" s="490" t="s">
        <v>241</v>
      </c>
    </row>
    <row r="36" spans="1:13" ht="16.5" customHeight="1">
      <c r="C36" s="162" t="s">
        <v>117</v>
      </c>
      <c r="E36" s="162" t="s">
        <v>115</v>
      </c>
      <c r="F36" s="162" t="s">
        <v>248</v>
      </c>
      <c r="I36" s="589" t="s">
        <v>239</v>
      </c>
      <c r="J36" s="589"/>
      <c r="L36" s="589" t="s">
        <v>242</v>
      </c>
      <c r="M36" s="589"/>
    </row>
    <row r="37" spans="1:13">
      <c r="I37" s="589"/>
      <c r="J37" s="589"/>
      <c r="L37" s="589"/>
      <c r="M37" s="589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F63" sqref="F63"/>
    </sheetView>
  </sheetViews>
  <sheetFormatPr defaultRowHeight="13.5"/>
  <cols>
    <col min="1" max="1" width="6" style="15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1" customFormat="1" ht="24" customHeight="1">
      <c r="A1" s="604" t="s">
        <v>71</v>
      </c>
      <c r="B1" s="604"/>
      <c r="C1" s="604"/>
      <c r="D1" s="604"/>
      <c r="E1" s="604"/>
    </row>
    <row r="2" spans="1:6" ht="23.25" customHeight="1">
      <c r="A2" s="605" t="str">
        <f>+'Ekamut-caxs'!A8:D8</f>
        <v xml:space="preserve">«Դավթաշենի շախմատի դպրոց» ՀՈԱԿ-ի </v>
      </c>
      <c r="B2" s="605"/>
      <c r="C2" s="605"/>
      <c r="D2" s="605"/>
      <c r="E2" s="605"/>
    </row>
    <row r="3" spans="1:6" ht="28.5" customHeight="1">
      <c r="A3" s="605" t="s">
        <v>243</v>
      </c>
      <c r="B3" s="605"/>
      <c r="C3" s="605"/>
      <c r="D3" s="605"/>
      <c r="E3" s="605"/>
    </row>
    <row r="5" spans="1:6">
      <c r="E5" s="372" t="s">
        <v>129</v>
      </c>
    </row>
    <row r="6" spans="1:6" ht="124.5" customHeight="1">
      <c r="A6" s="373" t="s">
        <v>3</v>
      </c>
      <c r="B6" s="373" t="s">
        <v>99</v>
      </c>
      <c r="C6" s="373" t="s">
        <v>207</v>
      </c>
      <c r="D6" s="373" t="s">
        <v>210</v>
      </c>
      <c r="E6" s="373" t="s">
        <v>208</v>
      </c>
    </row>
    <row r="7" spans="1:6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374">
        <v>1</v>
      </c>
      <c r="B8" s="375" t="s">
        <v>219</v>
      </c>
      <c r="C8" s="354">
        <v>17861.099999999999</v>
      </c>
      <c r="D8" s="354"/>
      <c r="E8" s="354"/>
    </row>
    <row r="9" spans="1:6" s="383" customFormat="1" ht="25.5" customHeight="1">
      <c r="A9" s="379">
        <v>2</v>
      </c>
      <c r="B9" s="380" t="s">
        <v>190</v>
      </c>
      <c r="C9" s="381">
        <v>1834</v>
      </c>
      <c r="D9" s="381"/>
      <c r="E9" s="381"/>
      <c r="F9" s="382"/>
    </row>
    <row r="10" spans="1:6" s="383" customFormat="1" ht="25.5" customHeight="1">
      <c r="A10" s="379">
        <v>3</v>
      </c>
      <c r="B10" s="380" t="s">
        <v>186</v>
      </c>
      <c r="C10" s="381">
        <v>1833.5</v>
      </c>
      <c r="D10" s="381"/>
      <c r="E10" s="381"/>
      <c r="F10" s="382"/>
    </row>
    <row r="11" spans="1:6" s="211" customFormat="1" ht="31.5" customHeight="1">
      <c r="A11" s="376"/>
      <c r="B11" s="377" t="s">
        <v>187</v>
      </c>
      <c r="C11" s="378">
        <f>ROUND(SUM(C8:C10),1)</f>
        <v>21528.6</v>
      </c>
      <c r="D11" s="378">
        <f>ROUND(SUM(D8:D10),1)</f>
        <v>0</v>
      </c>
      <c r="E11" s="378">
        <f>ROUND(SUM(E8:E10),1)</f>
        <v>0</v>
      </c>
    </row>
    <row r="12" spans="1:6">
      <c r="C12" s="1">
        <v>21528.6</v>
      </c>
    </row>
    <row r="13" spans="1:6" ht="19.5" customHeight="1">
      <c r="B13" s="1" t="s">
        <v>209</v>
      </c>
    </row>
    <row r="14" spans="1:6" ht="21.75" customHeight="1">
      <c r="B14" s="606"/>
      <c r="C14" s="606"/>
      <c r="D14" s="606"/>
      <c r="E14" s="606"/>
    </row>
    <row r="17" spans="2:5" ht="25.5" customHeight="1">
      <c r="B17" s="384" t="s">
        <v>188</v>
      </c>
      <c r="E17" s="385" t="e">
        <f>+'Ekamut-caxs'!#REF!</f>
        <v>#REF!</v>
      </c>
    </row>
    <row r="18" spans="2:5" ht="18.75" customHeight="1">
      <c r="B18" s="160" t="s">
        <v>4</v>
      </c>
      <c r="E18" s="488" t="e">
        <f>+'Ekamut-caxs'!#REF!</f>
        <v>#REF!</v>
      </c>
    </row>
    <row r="19" spans="2:5" ht="23.25" customHeight="1">
      <c r="B19" s="211" t="s">
        <v>6</v>
      </c>
      <c r="E19" s="385" t="e">
        <f>+'Ekamut-caxs'!#REF!</f>
        <v>#REF!</v>
      </c>
    </row>
    <row r="20" spans="2:5" ht="14.25">
      <c r="C20" s="211" t="s">
        <v>1</v>
      </c>
      <c r="D20" s="211"/>
      <c r="E20" s="488" t="e">
        <f>+'Ekamut-caxs'!#REF!</f>
        <v>#REF!</v>
      </c>
    </row>
    <row r="21" spans="2:5">
      <c r="B21" s="15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3" workbookViewId="0">
      <selection activeCell="F63" sqref="F63"/>
    </sheetView>
  </sheetViews>
  <sheetFormatPr defaultRowHeight="15"/>
  <cols>
    <col min="1" max="1" width="4.42578125" style="397" customWidth="1"/>
    <col min="2" max="2" width="43.7109375" style="396" customWidth="1"/>
    <col min="3" max="3" width="17" style="396" customWidth="1"/>
    <col min="4" max="4" width="16.7109375" style="396" customWidth="1"/>
    <col min="5" max="5" width="13.85546875" style="396" customWidth="1"/>
    <col min="6" max="6" width="14.140625" style="396" customWidth="1"/>
    <col min="7" max="16384" width="9.140625" style="396"/>
  </cols>
  <sheetData>
    <row r="1" spans="1:6" s="395" customFormat="1" ht="24" customHeight="1">
      <c r="A1" s="608" t="s">
        <v>71</v>
      </c>
      <c r="B1" s="608"/>
      <c r="C1" s="608"/>
      <c r="D1" s="608"/>
      <c r="E1" s="608"/>
      <c r="F1" s="608"/>
    </row>
    <row r="2" spans="1:6" ht="29.25" customHeight="1">
      <c r="A2" s="609" t="str">
        <f>+'Ekamut-caxs'!A8:D8</f>
        <v xml:space="preserve">«Դավթաշենի շախմատի դպրոց» ՀՈԱԿ-ի </v>
      </c>
      <c r="B2" s="609"/>
      <c r="C2" s="609"/>
      <c r="D2" s="609"/>
      <c r="E2" s="609"/>
      <c r="F2" s="609"/>
    </row>
    <row r="3" spans="1:6" ht="24.75" customHeight="1">
      <c r="A3" s="609" t="s">
        <v>244</v>
      </c>
      <c r="B3" s="609"/>
      <c r="C3" s="609"/>
      <c r="D3" s="609"/>
      <c r="E3" s="609"/>
      <c r="F3" s="609"/>
    </row>
    <row r="5" spans="1:6" ht="15.75" thickBot="1"/>
    <row r="6" spans="1:6" ht="68.25" customHeight="1">
      <c r="A6" s="398" t="s">
        <v>3</v>
      </c>
      <c r="B6" s="399" t="s">
        <v>193</v>
      </c>
      <c r="C6" s="400" t="s">
        <v>194</v>
      </c>
      <c r="D6" s="398" t="s">
        <v>125</v>
      </c>
      <c r="E6" s="399" t="s">
        <v>195</v>
      </c>
      <c r="F6" s="400" t="s">
        <v>196</v>
      </c>
    </row>
    <row r="7" spans="1:6" s="405" customFormat="1" ht="39.75" customHeight="1">
      <c r="A7" s="401">
        <v>1</v>
      </c>
      <c r="B7" s="402"/>
      <c r="C7" s="403">
        <f>SUM(C8:C10)</f>
        <v>14</v>
      </c>
      <c r="D7" s="401">
        <f>SUM(D8:D10)</f>
        <v>227</v>
      </c>
      <c r="E7" s="404">
        <f>SUM(E8:E10)</f>
        <v>0</v>
      </c>
      <c r="F7" s="403">
        <f>SUM(F8:F10)</f>
        <v>4</v>
      </c>
    </row>
    <row r="8" spans="1:6" ht="25.5" customHeight="1">
      <c r="A8" s="406">
        <v>1.1000000000000001</v>
      </c>
      <c r="B8" s="511" t="s">
        <v>251</v>
      </c>
      <c r="C8" s="512">
        <v>14</v>
      </c>
      <c r="D8" s="513">
        <v>227</v>
      </c>
      <c r="E8" s="514">
        <v>0</v>
      </c>
      <c r="F8" s="512">
        <v>4</v>
      </c>
    </row>
    <row r="9" spans="1:6" ht="25.5" customHeight="1">
      <c r="A9" s="406"/>
      <c r="B9" s="511"/>
      <c r="C9" s="512"/>
      <c r="D9" s="513"/>
      <c r="E9" s="514"/>
      <c r="F9" s="512"/>
    </row>
    <row r="10" spans="1:6" ht="25.5" customHeight="1">
      <c r="A10" s="406">
        <v>1.3</v>
      </c>
      <c r="B10" s="407"/>
      <c r="C10" s="408"/>
      <c r="D10" s="406"/>
      <c r="E10" s="409"/>
      <c r="F10" s="410"/>
    </row>
    <row r="11" spans="1:6" s="405" customFormat="1" ht="42" customHeight="1">
      <c r="A11" s="401">
        <v>2</v>
      </c>
      <c r="B11" s="402"/>
      <c r="C11" s="403">
        <f>SUM(C12:C14)</f>
        <v>0</v>
      </c>
      <c r="D11" s="401">
        <f>SUM(D12:D14)</f>
        <v>0</v>
      </c>
      <c r="E11" s="404">
        <f>SUM(E12:E14)</f>
        <v>0</v>
      </c>
      <c r="F11" s="403">
        <f>SUM(F12:F14)</f>
        <v>0</v>
      </c>
    </row>
    <row r="12" spans="1:6" ht="21.75" customHeight="1">
      <c r="A12" s="406">
        <v>2.1</v>
      </c>
      <c r="B12" s="407"/>
      <c r="C12" s="408"/>
      <c r="D12" s="406"/>
      <c r="E12" s="409"/>
      <c r="F12" s="410"/>
    </row>
    <row r="13" spans="1:6" ht="21.75" customHeight="1">
      <c r="A13" s="406">
        <v>2.2000000000000002</v>
      </c>
      <c r="B13" s="407"/>
      <c r="C13" s="408"/>
      <c r="D13" s="406"/>
      <c r="E13" s="409"/>
      <c r="F13" s="410"/>
    </row>
    <row r="14" spans="1:6" ht="21.75" customHeight="1">
      <c r="A14" s="406">
        <v>2.2999999999999998</v>
      </c>
      <c r="B14" s="407"/>
      <c r="C14" s="408"/>
      <c r="D14" s="406"/>
      <c r="E14" s="409"/>
      <c r="F14" s="410"/>
    </row>
    <row r="15" spans="1:6" s="405" customFormat="1" ht="37.5" customHeight="1">
      <c r="A15" s="401">
        <v>3</v>
      </c>
      <c r="B15" s="402"/>
      <c r="C15" s="403">
        <f>SUM(C16:C18)</f>
        <v>0</v>
      </c>
      <c r="D15" s="401">
        <f>SUM(D16:D18)</f>
        <v>0</v>
      </c>
      <c r="E15" s="404">
        <f>SUM(E16:E18)</f>
        <v>0</v>
      </c>
      <c r="F15" s="403">
        <f>SUM(F16:F18)</f>
        <v>0</v>
      </c>
    </row>
    <row r="16" spans="1:6" ht="23.25" customHeight="1">
      <c r="A16" s="406">
        <v>3.1</v>
      </c>
      <c r="B16" s="407"/>
      <c r="C16" s="408"/>
      <c r="D16" s="406"/>
      <c r="E16" s="409"/>
      <c r="F16" s="410"/>
    </row>
    <row r="17" spans="1:6" ht="23.25" customHeight="1">
      <c r="A17" s="406">
        <v>3.2</v>
      </c>
      <c r="B17" s="407"/>
      <c r="C17" s="408"/>
      <c r="D17" s="406"/>
      <c r="E17" s="409"/>
      <c r="F17" s="410"/>
    </row>
    <row r="18" spans="1:6" ht="23.25" customHeight="1">
      <c r="A18" s="406">
        <v>3.3</v>
      </c>
      <c r="B18" s="407"/>
      <c r="C18" s="408"/>
      <c r="D18" s="406"/>
      <c r="E18" s="409"/>
      <c r="F18" s="410"/>
    </row>
    <row r="19" spans="1:6" s="405" customFormat="1" ht="37.5" customHeight="1">
      <c r="A19" s="401">
        <v>4</v>
      </c>
      <c r="B19" s="402"/>
      <c r="C19" s="403">
        <f>SUM(C20:C22)</f>
        <v>0</v>
      </c>
      <c r="D19" s="401">
        <f>SUM(D20:D22)</f>
        <v>0</v>
      </c>
      <c r="E19" s="404">
        <f>SUM(E20:E22)</f>
        <v>0</v>
      </c>
      <c r="F19" s="403">
        <f>SUM(F20:F22)</f>
        <v>0</v>
      </c>
    </row>
    <row r="20" spans="1:6" ht="23.25" customHeight="1">
      <c r="A20" s="406">
        <v>4.0999999999999996</v>
      </c>
      <c r="B20" s="407"/>
      <c r="C20" s="408"/>
      <c r="D20" s="406"/>
      <c r="E20" s="409"/>
      <c r="F20" s="410"/>
    </row>
    <row r="21" spans="1:6" ht="23.25" customHeight="1">
      <c r="A21" s="406">
        <v>4.2</v>
      </c>
      <c r="B21" s="407"/>
      <c r="C21" s="408"/>
      <c r="D21" s="406"/>
      <c r="E21" s="409"/>
      <c r="F21" s="410"/>
    </row>
    <row r="22" spans="1:6" ht="23.25" customHeight="1">
      <c r="A22" s="406">
        <v>4.3</v>
      </c>
      <c r="B22" s="407"/>
      <c r="C22" s="408"/>
      <c r="D22" s="406"/>
      <c r="E22" s="409"/>
      <c r="F22" s="410"/>
    </row>
    <row r="23" spans="1:6" s="405" customFormat="1" ht="44.25" customHeight="1" thickBot="1">
      <c r="A23" s="411"/>
      <c r="B23" s="412" t="s">
        <v>73</v>
      </c>
      <c r="C23" s="413">
        <f>C7+C11+C15+C19</f>
        <v>14</v>
      </c>
      <c r="D23" s="411">
        <f>D7+D11+D15+D19</f>
        <v>227</v>
      </c>
      <c r="E23" s="414">
        <f>E7+E11+E15+E19</f>
        <v>0</v>
      </c>
      <c r="F23" s="413">
        <f>F7+F11+F15+F19</f>
        <v>4</v>
      </c>
    </row>
    <row r="24" spans="1:6" ht="20.25" customHeight="1"/>
    <row r="25" spans="1:6" ht="20.25" customHeight="1">
      <c r="B25" s="504" t="s">
        <v>245</v>
      </c>
      <c r="D25" s="505"/>
    </row>
    <row r="26" spans="1:6" ht="20.25" customHeight="1"/>
    <row r="27" spans="1:6" ht="20.25" customHeight="1">
      <c r="B27" s="506" t="s">
        <v>197</v>
      </c>
    </row>
    <row r="28" spans="1:6" ht="20.25" customHeight="1">
      <c r="B28" s="395"/>
    </row>
    <row r="29" spans="1:6" ht="20.25" customHeight="1">
      <c r="B29" s="395"/>
    </row>
    <row r="30" spans="1:6" ht="23.25" customHeight="1">
      <c r="B30" s="210" t="s">
        <v>2</v>
      </c>
      <c r="D30" s="610" t="e">
        <f>+'Ekamut-caxs'!#REF!</f>
        <v>#REF!</v>
      </c>
      <c r="E30" s="610"/>
    </row>
    <row r="31" spans="1:6" ht="11.25" customHeight="1">
      <c r="B31" s="415" t="s">
        <v>4</v>
      </c>
      <c r="D31" s="611" t="s">
        <v>5</v>
      </c>
      <c r="E31" s="611"/>
    </row>
    <row r="32" spans="1:6" ht="24" customHeight="1">
      <c r="B32" s="405" t="s">
        <v>6</v>
      </c>
      <c r="D32" s="610" t="e">
        <f>+'Ekamut-caxs'!#REF!</f>
        <v>#REF!</v>
      </c>
      <c r="E32" s="610"/>
    </row>
    <row r="33" spans="2:5" ht="16.5" customHeight="1">
      <c r="B33" s="397" t="s">
        <v>198</v>
      </c>
      <c r="D33" s="607" t="s">
        <v>5</v>
      </c>
      <c r="E33" s="607"/>
    </row>
    <row r="34" spans="2:5" ht="18">
      <c r="E34" s="416"/>
    </row>
    <row r="35" spans="2:5" ht="15.75" customHeight="1">
      <c r="E35" s="417"/>
    </row>
    <row r="36" spans="2:5" ht="21" customHeight="1">
      <c r="E36" s="416"/>
    </row>
    <row r="37" spans="2:5">
      <c r="E37" s="41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iHY/3NH7Q9iodqAjpseGLiTL/LNQV7DF3p1Y5xBxHQs=</DigestValue>
    </Reference>
    <Reference Type="http://www.w3.org/2000/09/xmldsig#Object" URI="#idOfficeObject">
      <DigestMethod Algorithm="http://www.w3.org/2001/04/xmlenc#sha256"/>
      <DigestValue>IGLOPn1/c0wFBd6iTr9LCLPYs4sqnRESkrZMDUgkDKA=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TgR8lQiCdIjgHg1fKoRV5+seFpTUNOUoF5cXNEm10t0=</DigestValue>
    </Reference>
    <Reference Type="http://www.w3.org/2000/09/xmldsig#Object" URI="#idValidSigLnImg">
      <DigestMethod Algorithm="http://www.w3.org/2001/04/xmlenc#sha256"/>
      <DigestValue>QV1kqc7F5c3Qc1pht6fVX/03/HNtbySnujsOa3hvp8I=</DigestValue>
    </Reference>
    <Reference Type="http://www.w3.org/2000/09/xmldsig#Object" URI="#idInvalidSigLnImg">
      <DigestMethod Algorithm="http://www.w3.org/2001/04/xmlenc#sha256"/>
      <DigestValue>VGYBu5dUBoRaw+EzvbnDFNik74UR8cxs4dnU6GOwfh0=</DigestValue>
    </Reference>
  </SignedInfo>
  <SignatureValue>lQlPSQedcQebvxsSwzAjNh3yyQlZQsARpyz4XqM7GliWXRmPDbnrmbTSYv5UJj4jkf9VggN9wbpH
pCC2788huhfbWPCZA6otoPK5kfqAh9/2dkCyI2sivTgI29ehf5mG3qee1IEzGGhtlZ3+KMqjGJv6
24c9qgpwfs1gYdGMAwhd2JMFY3CvfqyUjkulTkdwpnflIuw9HEsH34RiVV8yQH5P12sF3GKsNgap
EldTlUjDt96PfS0R0/nwxEEVFaJE/4r+57H49Le0Qr2j8bV48iWBtyOp1MKDl8uT9kUN9JIoIzIt
G96WWSxuqQXqugBDoJItRHe1JNHnIkQi4XOCqA==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RIP3/HVJVPKmOOLJjZfwuq2LDBAw5FdLetM6j5U+q+E=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zj9NkmeBMxL/U6pPODvgBO86mbxZhdy38v9t28cUVTQ=</DigestValue>
      </Reference>
      <Reference URI="/xl/drawings/vmlDrawing2.vml?ContentType=application/vnd.openxmlformats-officedocument.vmlDrawing">
        <DigestMethod Algorithm="http://www.w3.org/2001/04/xmlenc#sha256"/>
        <DigestValue>FtoO+I/E1UqQZF9JMmreQVqYB6ngVHpDej5POY3Xjxo=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wGejOWGtWTmAkPeCAGbmzD/a8WpQS5BMUZpIxNWGYEg=</DigestValue>
      </Reference>
      <Reference URI="/xl/styles.xml?ContentType=application/vnd.openxmlformats-officedocument.spreadsheetml.styles+xml">
        <DigestMethod Algorithm="http://www.w3.org/2001/04/xmlenc#sha256"/>
        <DigestValue>666+PmZbCqGCE22FJQ0C0ZxTjHaTxsG9MkBY3jx8Xe4=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kTXfGM5aRdZ7W/uhpVKZJ3Q9macXnZ9XVc8IqPTSnk4=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21JdwkouHuNx5f9P3vESIjMkDXnZ3/tc9nq1LP2LHKQ=</DigestValue>
      </Reference>
      <Reference URI="/xl/worksheets/sheet2.xml?ContentType=application/vnd.openxmlformats-officedocument.spreadsheetml.worksheet+xml">
        <DigestMethod Algorithm="http://www.w3.org/2001/04/xmlenc#sha256"/>
        <DigestValue>D7m37Ru1QbeF7k8sAOKkbtc+QSRxvx/x7kPpW185XfU=</DigestValue>
      </Reference>
      <Reference URI="/xl/worksheets/sheet3.xml?ContentType=application/vnd.openxmlformats-officedocument.spreadsheetml.worksheet+xml">
        <DigestMethod Algorithm="http://www.w3.org/2001/04/xmlenc#sha256"/>
        <DigestValue>hfPmlAQIexJ3cR9ex3SGyVJ9HNse2yJpwR9ws9U8Myc=</DigestValue>
      </Reference>
      <Reference URI="/xl/worksheets/sheet4.xml?ContentType=application/vnd.openxmlformats-officedocument.spreadsheetml.worksheet+xml">
        <DigestMethod Algorithm="http://www.w3.org/2001/04/xmlenc#sha256"/>
        <DigestValue>kd5SXRUH5I/ABmcA20lyqr/xFrcGCAj7XCaSsY2m3KU=</DigestValue>
      </Reference>
      <Reference URI="/xl/worksheets/sheet5.xml?ContentType=application/vnd.openxmlformats-officedocument.spreadsheetml.worksheet+xml">
        <DigestMethod Algorithm="http://www.w3.org/2001/04/xmlenc#sha256"/>
        <DigestValue>8Uuhw2cn2Q9mGgOM7U/J5FDj+wd9oqLsquH0/6fDLs0=</DigestValue>
      </Reference>
      <Reference URI="/xl/worksheets/sheet6.xml?ContentType=application/vnd.openxmlformats-officedocument.spreadsheetml.worksheet+xml">
        <DigestMethod Algorithm="http://www.w3.org/2001/04/xmlenc#sha256"/>
        <DigestValue>mliSGjrQQija4MxnIC1jRDBjzK26E8TsaY56cQMcH/I=</DigestValue>
      </Reference>
      <Reference URI="/xl/worksheets/sheet7.xml?ContentType=application/vnd.openxmlformats-officedocument.spreadsheetml.worksheet+xml">
        <DigestMethod Algorithm="http://www.w3.org/2001/04/xmlenc#sha256"/>
        <DigestValue>/MbwLqMS9fulB+HS995ykdj9dhliCu+Qq2efDU+DNr0=</DigestValue>
      </Reference>
      <Reference URI="/xl/worksheets/sheet8.xml?ContentType=application/vnd.openxmlformats-officedocument.spreadsheetml.worksheet+xml">
        <DigestMethod Algorithm="http://www.w3.org/2001/04/xmlenc#sha256"/>
        <DigestValue>KUlPbFXE0d+sAlDV8gXRxg3grDC49uj9W3nq2uDb8pk=</DigestValue>
      </Reference>
      <Reference URI="/xl/worksheets/sheet9.xml?ContentType=application/vnd.openxmlformats-officedocument.spreadsheetml.worksheet+xml">
        <DigestMethod Algorithm="http://www.w3.org/2001/04/xmlenc#sha256"/>
        <DigestValue>nM6Z6wlVkyGd1JQrZcJf4PFsimU1q83P6jNcpZpRsJM=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{E4C42BA6-8804-4632-A870-20A605AB1EFD}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2022-12-29T05:32:25Z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i5AGjKuQHO/FN33GKNdzjIuQCREAowAAAAAKjZ7wGo2e8Bdq4NcAAAAADwgEwJLMi5AQAAAAAAAAAAAAAAAAAAAAB4E/ABAAAAAAAAAAAAAAAAAAAAAAAAAAAAAAAAAAAAAAAAAAAAAAAA6/0imgAAAADYybkB6ftTdwAAuQEAAAAA9ftTd/GX4pr1////AAAAAAAAAAAAAAAAkAEAAB2Y4pp0yLkB3a9zdwAAFnZoyLkBAAAAAHDIuQEAAAAAAAAAAGG4cncAAAAACQAAAIjJuQGIybkBAAIAAPz///8BAAAAAAAAAAAAAAAAAAAAAAAAAAAAAACYtk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mhQTAADvAb0ts275Myrt9zMimsCI9gEoAgAA0Ae9AQgCAADQB70BZAAAAMwMuQEIAgAAyGQUE8ifDhN4HlgXAAAAAAAAAAAAAL0BAgAAAAAAAABBAAAAAAC9AXwCvQEAAAAA/AEAAJQTvQEAAAAAAADvAZATvQEAAIl3kAa5Aa5eiXewmBQTrl6JdwAAAAAAAAAA4CrwAeAq8AGkBrkBHy+nbgAA7wEAAAAA/AEAALQGuQHdLqduAAAAAAcAAAAAAAAAYbhyd/wBAAAHAAAA3Ae5AdwHuQEAAgAA/P///wEAAAAAAAAAAAAAAAAAAACYt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EXgAa5AWQIuQHO/FN3hJrvAQAAAACHDwoaOwAAAH8AAAAAAAAABQAAAP4AAAAYghMTAAAAACAJBhMAAAAA4MYBARANBhMAAAAAIAkGE7CSuG4DAAAAuJK4bgEAAADA3H4XvGrrbr0ts275Myrt9zMimsCI9gHUB7kB6ftTdwAAuQECAAAA9ftTd8wMuQHg////AAAAAAAAAAAAAAAAkAEAAAAAAAEAAAAAYQByAGkAYQBsAAAAAAAAAAAAAAAAAAAABgAAAAAAAABhuHJ3AAAAAAYAAACEB7kBhAe5AQACAAD8////AQAAAAAAAAAAAAAAAAAAAJi2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bkBraZUd0MVAACYobkBiAwhVogMVgAAAAAA/////0MVkv//////gCYAAAqSCgCYZ2EXAAAAAIgMVv//////gCYAACFWAQAgBMscAAAAAJw9pXZ5RFJ3iAwhVpzNCBMBAAAA/////wAAAAA4QCkeBKa5AQAAAAA4QCkeAAB4F4pEUncgBMsciAwhVgEAAACczQgTOEApHgAAAAAAAAAAiAxWAASmuQGIDFb//////4AmAAAhVgEAIATLHAAAAACOJFZ3iAwhVnAZHh4KAAAA/////wAAAAAQAAAAAwEAAF3fAAAcAAABiAwhV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IuQBoyrkBzvxTd9xijXc4yLkAkRAKMAAAAACo2e8BqNnvAXauDXAAAAAA8IBMCSzIuQEAAAAAAAAAAAAAAAAAAAAAeBPwAQAAAAAAAAAAAAAAAAAAAAAAAAAAAAAAAAAAAAAAAAAAAAAAAOv9IpoAAAAA2Mm5Aen7U3cAALkBAAAAAPX7U3fxl+Ka9f///wAAAAAAAAAAAAAAAJABAAAdmOKadMi5Ad2vc3cAABZ2aMi5AQAAAABwyLkBAAAAAAAAAABhuHJ3AAAAAAkAAACIybkBiMm5AQACAAD8////AQAAAAAAAAAAAAAAAAAAAAAAAAAAAAAAmLZ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mhQTAADvAb0ts275Myrt9zMimsCI9gEoAgAA0Ae9AQgCAADQB70BZAAAAMwMuQEIAgAAyGQUE8ifDhN4HlgXAAAAAAAAAAAAAL0BAgAAAAAAAABBAAAAAAC9AXwCvQEAAAAA/AEAAJQTvQEAAAAAAADvAZATvQEAAIl3kAa5Aa5eiXewmBQTrl6JdwAAAAAAAAAA4CrwAeAq8AGkBrkBHy+nbgAA7wEAAAAA/AEAALQGuQHdLqduAAAAAAcAAAAAAAAAYbhyd/wBAAAHAAAA3Ae5AdwHuQEAAgAA/P///wEAAAAAAAAAAAAAAAAAAACYt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EXgAa5AWQIuQHO/FN3hJrvAQAAAACHDwoaOwAAAH8AAAAAAAAABQAAAP4AAAAYghMTAAAAACAJBhMAAAAA4MYBARANBhMAAAAAIAkGE7CSuG4DAAAAuJK4bgEAAADA3H4XvGrrbr0ts275Myrt9zMimsCI9gHUB7kB6ftTdwAAuQECAAAA9ftTd8wMuQHg////AAAAAAAAAAAAAAAAkAEAAAAAAAEAAAAAYQByAGkAYQBsAAAAAAAAAAAAAAAAAAAABgAAAAAAAABhuHJ3AAAAAAYAAACEB7kBhAe5AQACAAD8////AQAAAAAAAAAAAAAAAAAAAJi2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bkBraZUd0MVAACYobkBfQshL30LLwAAAAAAXk7FbkMVkv//////gCYAAAqSCgCYZ2EXAAAAAH0LL///////gCYAACEvAQAgBMscAAAAAJw9pXZ5RFJ3fQshL5zNCBMBAAAA/////wAAAAC4AygeBKa5AQAAAAC4AygeAAB4F4pEUncgBMscfQshLwEAAACczQgTuAMoHgAAAAAAAAAAfQsvAASmuQF9Cy///////4AmAAAhLwEAIATLHAAAAACOJFZ3fQshLzBewBcRAAAA/////wAAAAAQAAAAAwEAAF3fAAAcAAABfQshL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8VCCPSuefzq3me4eB2HTzphVofkdJM0ncomYnfo69kI=</DigestValue>
    </Reference>
    <Reference Type="http://www.w3.org/2000/09/xmldsig#Object" URI="#idOfficeObject">
      <DigestMethod Algorithm="http://www.w3.org/2001/04/xmlenc#sha256"/>
      <DigestValue>OatjKvAI7x7JNr5/Wcu0/OFkjCDbu4AW0WF2qeqfeC4=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tOOXPmUt/1IOkDbEtSOrtDCaBMPOFOBrzUnMqQoimMA=</DigestValue>
    </Reference>
    <Reference Type="http://www.w3.org/2000/09/xmldsig#Object" URI="#idValidSigLnImg">
      <DigestMethod Algorithm="http://www.w3.org/2001/04/xmlenc#sha256"/>
      <DigestValue>YPcF3K/kY/02UIz5bNcs5NwL1V2HHCuRLYY5/jbj1aY=</DigestValue>
    </Reference>
    <Reference Type="http://www.w3.org/2000/09/xmldsig#Object" URI="#idInvalidSigLnImg">
      <DigestMethod Algorithm="http://www.w3.org/2001/04/xmlenc#sha256"/>
      <DigestValue>mAvYecEV0nOGNAXvFpzgdukkQzVmfFSzpArp61tVIt4=</DigestValue>
    </Reference>
  </SignedInfo>
  <SignatureValue>grcyX3J9lq6j7IdaA2Fd2sWzGxe+GwMrTmge2Qhe1jm9au2+ApTNlHiit5SJwHgPVhMj/wSARKT7
Ev8A68AJXxiycdpVlQuek8HWe9mq3Ias3eIMyVwaTnriJmFvFmFnQjcw5IjIUdF+kQe24tKs+PYm
XguoVt9iYgum/fZdJPxD3nGY6aCpyX/MG71kFwnbZBTjYn+8mfhTnu86I/XTv9roeXbnVmPL/JU3
OT7NaqE+u4nBgwdqMMQGbYFvBLEXHSs2v45HoNQFPZj+HvQHGgzcSzKxdwE1WjVKQBhlCds0dkg/
mBBQH/wD0WW+GkvvB2j3hfKe4W366wrEm1znWw==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RIP3/HVJVPKmOOLJjZfwuq2LDBAw5FdLetM6j5U+q+E=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zj9NkmeBMxL/U6pPODvgBO86mbxZhdy38v9t28cUVTQ=</DigestValue>
      </Reference>
      <Reference URI="/xl/drawings/vmlDrawing2.vml?ContentType=application/vnd.openxmlformats-officedocument.vmlDrawing">
        <DigestMethod Algorithm="http://www.w3.org/2001/04/xmlenc#sha256"/>
        <DigestValue>FtoO+I/E1UqQZF9JMmreQVqYB6ngVHpDej5POY3Xjxo=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wGejOWGtWTmAkPeCAGbmzD/a8WpQS5BMUZpIxNWGYEg=</DigestValue>
      </Reference>
      <Reference URI="/xl/styles.xml?ContentType=application/vnd.openxmlformats-officedocument.spreadsheetml.styles+xml">
        <DigestMethod Algorithm="http://www.w3.org/2001/04/xmlenc#sha256"/>
        <DigestValue>666+PmZbCqGCE22FJQ0C0ZxTjHaTxsG9MkBY3jx8Xe4=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kTXfGM5aRdZ7W/uhpVKZJ3Q9macXnZ9XVc8IqPTSnk4=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21JdwkouHuNx5f9P3vESIjMkDXnZ3/tc9nq1LP2LHKQ=</DigestValue>
      </Reference>
      <Reference URI="/xl/worksheets/sheet2.xml?ContentType=application/vnd.openxmlformats-officedocument.spreadsheetml.worksheet+xml">
        <DigestMethod Algorithm="http://www.w3.org/2001/04/xmlenc#sha256"/>
        <DigestValue>D7m37Ru1QbeF7k8sAOKkbtc+QSRxvx/x7kPpW185XfU=</DigestValue>
      </Reference>
      <Reference URI="/xl/worksheets/sheet3.xml?ContentType=application/vnd.openxmlformats-officedocument.spreadsheetml.worksheet+xml">
        <DigestMethod Algorithm="http://www.w3.org/2001/04/xmlenc#sha256"/>
        <DigestValue>hfPmlAQIexJ3cR9ex3SGyVJ9HNse2yJpwR9ws9U8Myc=</DigestValue>
      </Reference>
      <Reference URI="/xl/worksheets/sheet4.xml?ContentType=application/vnd.openxmlformats-officedocument.spreadsheetml.worksheet+xml">
        <DigestMethod Algorithm="http://www.w3.org/2001/04/xmlenc#sha256"/>
        <DigestValue>kd5SXRUH5I/ABmcA20lyqr/xFrcGCAj7XCaSsY2m3KU=</DigestValue>
      </Reference>
      <Reference URI="/xl/worksheets/sheet5.xml?ContentType=application/vnd.openxmlformats-officedocument.spreadsheetml.worksheet+xml">
        <DigestMethod Algorithm="http://www.w3.org/2001/04/xmlenc#sha256"/>
        <DigestValue>8Uuhw2cn2Q9mGgOM7U/J5FDj+wd9oqLsquH0/6fDLs0=</DigestValue>
      </Reference>
      <Reference URI="/xl/worksheets/sheet6.xml?ContentType=application/vnd.openxmlformats-officedocument.spreadsheetml.worksheet+xml">
        <DigestMethod Algorithm="http://www.w3.org/2001/04/xmlenc#sha256"/>
        <DigestValue>mliSGjrQQija4MxnIC1jRDBjzK26E8TsaY56cQMcH/I=</DigestValue>
      </Reference>
      <Reference URI="/xl/worksheets/sheet7.xml?ContentType=application/vnd.openxmlformats-officedocument.spreadsheetml.worksheet+xml">
        <DigestMethod Algorithm="http://www.w3.org/2001/04/xmlenc#sha256"/>
        <DigestValue>/MbwLqMS9fulB+HS995ykdj9dhliCu+Qq2efDU+DNr0=</DigestValue>
      </Reference>
      <Reference URI="/xl/worksheets/sheet8.xml?ContentType=application/vnd.openxmlformats-officedocument.spreadsheetml.worksheet+xml">
        <DigestMethod Algorithm="http://www.w3.org/2001/04/xmlenc#sha256"/>
        <DigestValue>KUlPbFXE0d+sAlDV8gXRxg3grDC49uj9W3nq2uDb8pk=</DigestValue>
      </Reference>
      <Reference URI="/xl/worksheets/sheet9.xml?ContentType=application/vnd.openxmlformats-officedocument.spreadsheetml.worksheet+xml">
        <DigestMethod Algorithm="http://www.w3.org/2001/04/xmlenc#sha256"/>
        <DigestValue>nM6Z6wlVkyGd1JQrZcJf4PFsimU1q83P6jNcpZpRsJM=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{952AE90E-7ED0-4127-9113-671FBD6A8615}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2022-12-29T05:32:46Z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i5AGjKuQHO/FN33GKNdzjIuQCREAowAAAAAKjZ7wGo2e8Bdq4NcAAAAADwgEwJLMi5AQAAAAAAAAAAAAAAAAAAAAB4E/ABAAAAAAAAAAAAAAAAAAAAAAAAAAAAAAAAAAAAAAAAAAAAAAAA6/0imgAAAADYybkB6ftTdwAAuQEAAAAA9ftTd/GX4pr1////AAAAAAAAAAAAAAAAkAEAAB2Y4pp0yLkB3a9zdwAAFnZoyLkBAAAAAHDIuQEAAAAAAAAAAGG4cncAAAAACQAAAIjJuQGIybkBAAIAAPz///8BAAAAAAAAAAAAAAAAAAAAAAAAAAAAAACYtk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mhQTAADvAb0ts275Myrt9zMimsCI9gEoAgAA0Ae9AQgCAADQB70BZAAAAMwMuQEIAgAAyGQUE8ifDhN4HlgXAAAAAAAAAAAAAL0BAgAAAAAAAABBAAAAAAC9AXwCvQEAAAAA/AEAAJQTvQEAAAAAAADvAZATvQEAAIl3kAa5Aa5eiXewmBQTrl6JdwAAAAAAAAAA4CrwAeAq8AGkBrkBHy+nbgAA7wEAAAAA/AEAALQGuQHdLqduAAAAAAcAAAAAAAAAYbhyd/wBAAAHAAAA3Ae5AdwHuQEAAgAA/P///wEAAAAAAAAAAAAAAAAAAACYt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EXgAa5AWQIuQHO/FN3hJrvAQAAAACHDwoaOwAAAH8AAAAAAAAABQAAAP4AAAAYghMTAAAAACAJBhMAAAAA4MYBARANBhMAAAAAIAkGE7CSuG4DAAAAuJK4bgEAAADA3H4XvGrrbr0ts275Myrt9zMimsCI9gHUB7kB6ftTdwAAuQECAAAA9ftTd8wMuQHg////AAAAAAAAAAAAAAAAkAEAAAAAAAEAAAAAYQByAGkAYQBsAAAAAAAAAAAAAAAAAAAABgAAAAAAAABhuHJ3AAAAAAYAAACEB7kBhAe5AQACAAD8////AQAAAAAAAAAAAAAAAAAAAJi2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LkBraZUd0MVAAC4oLkBvxIhFb8SFQAAAAAAXk7FbkMVkv//////gCYAAAqSCgCYZ2EXAAAAAL8SFf//////gCYAACEVAQAAC8scAAAAAJw9pXZ5RFJ3vxIhFZzNCBMBAAAA/////wAAAAAIwCceJKW5AQAAAAAIwCceAAB4F4pEUncAC8scvxIhFQEAAACczQgTCMAnHgAAAAAAAAAAvxIVACSluQG/EhX//////4AmAAAhFQEAAAvLHAAAAACOJFZ3vxIhFRCKHxAKAAAA/////wAAAAAQAAAAAwEAAF3fAAAcAAABvxIhF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IuQBoyrkBzvxTd9xijXc4yLkAkRAKMAAAAACo2e8BqNnvAXauDXAAAAAA8IBMCSzIuQEAAAAAAAAAAAAAAAAAAAAAeBPwAQAAAAAAAAAAAAAAAAAAAAAAAAAAAAAAAAAAAAAAAAAAAAAAAOv9IpoAAAAA2Mm5Aen7U3cAALkBAAAAAPX7U3fxl+Ka9f///wAAAAAAAAAAAAAAAJABAAAdmOKadMi5Ad2vc3cAABZ2aMi5AQAAAABwyLkBAAAAAAAAAABhuHJ3AAAAAAkAAACIybkBiMm5AQACAAD8////AQAAAAAAAAAAAAAAAAAAAAAAAAAAAAAAmLZJCWR2AAgAAAAAJQAAAAwAAAABAAAAGAAAAAwAAAD/AAACEgAAAAwAAAABAAAAHgAAABgAAAAiAAAABAAAAHoAAAARAAAAJQAAAAwAAAABAAAAVAAAALQAAAAjAAAABAAAAHgAAAAQAAAAAQAAAACA1EG0l9RBIwAAAAQAAAARAAAATAAAAAAAAAAAAAAAAAAAAP//////////cAAAAEkAbgB2AGEAbABpAGQAIABzAGkAZwBuAGEAdAB1AHIAZQBl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mhQTAADvAb0ts275Myrt9zMimsCI9gEoAgAA0Ae9AQgCAADQB70BZAAAAMwMuQEIAgAAyGQUE8ifDhN4HlgXAAAAAAAAAAAAAL0BAgAAAAAAAABBAAAAAAC9AXwCvQEAAAAA/AEAAJQTvQEAAAAAAADvAZATvQEAAIl3kAa5Aa5eiXewmBQTrl6JdwAAAAAAAAAA4CrwAeAq8AGkBrkBHy+nbgAA7wEAAAAA/AEAALQGuQHdLqduAAAAAAcAAAAAAAAAYbhyd/wBAAAHAAAA3Ae5AdwHuQEAAgAA/P///wEAAAAAAAAAAAAAAAAAAACYtk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EXgAa5AWQIuQHO/FN3hJrvAQAAAACHDwoaOwAAAH8AAAAAAAAABQAAAP4AAAAYghMTAAAAACAJBhMAAAAA4MYBARANBhMAAAAAIAkGE7CSuG4DAAAAuJK4bgEAAADA3H4XvGrrbr0ts275Myrt9zMimsCI9gHUB7kB6ftTdwAAuQECAAAA9ftTd8wMuQHg////AAAAAAAAAAAAAAAAkAEAAAAAAAEAAAAAYQByAGkAYQBsAAAAAAAAAAAAAAAAAAAABgAAAAAAAABhuHJ3AAAAAAYAAACEB7kBhAe5AQACAAD8////AQAAAAAAAAAAAAAAAAAAAJi2SQnwxAp2ZHYACAAAAAAlAAAADAAAAAMAAAAYAAAADAAAAAAAAAISAAAADAAAAAEAAAAWAAAADAAAAAgAAABUAAAAVAAAAAoAAAAnAAAAHgAAAEoAAAABAAAAAIDUQbSX1EEKAAAASwAAAAEAAABMAAAABAAAAAkAAAAnAAAAIAAAAEsAAABQAAAAWABk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LkBraZUd0MVAAC4oLkBgA8h+4AP+wAAAAAAXk7FbkMVkv//////gCYAAAqSCgCYZ2EXAAAAAIAP+///////gCYAACH7AQAAC8scAAAAAJw9pXZ5RFJ3gA8h+5zNCBMBAAAA/////wAAAADYAykeJKW5AQAAAADYAykeAAB4F4pEUncAC8scgA8h+wEAAACczQgT2AMpHgAAAAAAAAAAgA/7ACSluQGAD/v//////4AmAAAh+wEAAAvLHAAAAACOJFZ3gA8h+5A7TB4RAAAA/////wAAAAAQAAAAAwEAAF3fAAAcAAABgA8h+1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2022-12-20T13:54:15Z</cp:lastPrinted>
  <dcterms:created xsi:type="dcterms:W3CDTF">1996-10-14T23:33:28Z</dcterms:created>
  <dcterms:modified xsi:type="dcterms:W3CDTF">2022-12-20T13:54:23Z</dcterms:modified>
</cp:coreProperties>
</file>